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DL\Desktop\Junior\Prefeitura Nova Trento\PROJETOS DO FUNDAM\PROJETOS  INTEGRAÇÃO DO CENTRO\Orçamentos INTEGRAÇÃO DO CENTRO\Urbanização - Ruas Praça Getulio Vargas\Abril 2017\"/>
    </mc:Choice>
  </mc:AlternateContent>
  <bookViews>
    <workbookView xWindow="0" yWindow="0" windowWidth="20490" windowHeight="7530"/>
  </bookViews>
  <sheets>
    <sheet name="A1" sheetId="1" r:id="rId1"/>
  </sheets>
  <definedNames>
    <definedName name="_xlnm.Print_Area" localSheetId="0">'A1'!$A$1:$I$227</definedName>
    <definedName name="Texto1" localSheetId="0">'A1'!#REF!</definedName>
    <definedName name="Texto10" localSheetId="0">'A1'!#REF!</definedName>
    <definedName name="Texto12" localSheetId="0">'A1'!#REF!</definedName>
    <definedName name="Texto13" localSheetId="0">'A1'!#REF!</definedName>
    <definedName name="Texto14" localSheetId="0">'A1'!#REF!</definedName>
    <definedName name="Texto15" localSheetId="0">'A1'!#REF!</definedName>
    <definedName name="Texto16" localSheetId="0">'A1'!$A$117</definedName>
    <definedName name="Texto2" localSheetId="0">'A1'!#REF!</definedName>
    <definedName name="Texto3" localSheetId="0">'A1'!$I$3</definedName>
    <definedName name="Texto4" localSheetId="0">'A1'!$A$5</definedName>
    <definedName name="Texto42" localSheetId="0">'A1'!#REF!</definedName>
    <definedName name="Texto43" localSheetId="0">'A1'!#REF!</definedName>
    <definedName name="Texto5" localSheetId="0">'A1'!$G$5</definedName>
    <definedName name="Texto7" localSheetId="0">'A1'!#REF!</definedName>
    <definedName name="Texto8" localSheetId="0">'A1'!#REF!</definedName>
    <definedName name="Texto9" localSheetId="0">'A1'!#REF!</definedName>
  </definedNames>
  <calcPr calcId="162913"/>
</workbook>
</file>

<file path=xl/calcChain.xml><?xml version="1.0" encoding="utf-8"?>
<calcChain xmlns="http://schemas.openxmlformats.org/spreadsheetml/2006/main">
  <c r="H217" i="1" l="1"/>
  <c r="I217" i="1" s="1"/>
  <c r="I216" i="1"/>
  <c r="I215" i="1"/>
  <c r="I214" i="1"/>
  <c r="I212" i="1"/>
  <c r="I210" i="1"/>
  <c r="I209" i="1"/>
  <c r="I208" i="1"/>
  <c r="I207" i="1"/>
  <c r="I32" i="1" l="1"/>
  <c r="H14" i="1"/>
  <c r="I200" i="1" l="1"/>
  <c r="I198" i="1"/>
  <c r="I170" i="1"/>
  <c r="I168" i="1"/>
  <c r="I156" i="1"/>
  <c r="I154" i="1"/>
  <c r="I142" i="1"/>
  <c r="I140" i="1"/>
  <c r="I110" i="1"/>
  <c r="I108" i="1"/>
  <c r="I96" i="1"/>
  <c r="I94" i="1"/>
  <c r="I82" i="1"/>
  <c r="I80" i="1"/>
  <c r="I50" i="1"/>
  <c r="I48" i="1"/>
  <c r="I36" i="1"/>
  <c r="I34" i="1"/>
  <c r="I22" i="1" l="1"/>
  <c r="I20" i="1"/>
  <c r="I202" i="1" l="1"/>
  <c r="I201" i="1"/>
  <c r="I196" i="1"/>
  <c r="I195" i="1"/>
  <c r="I194" i="1"/>
  <c r="I193" i="1"/>
  <c r="I172" i="1"/>
  <c r="I171" i="1"/>
  <c r="I166" i="1"/>
  <c r="I165" i="1"/>
  <c r="I164" i="1"/>
  <c r="I163" i="1"/>
  <c r="I158" i="1" l="1"/>
  <c r="I157" i="1"/>
  <c r="I152" i="1"/>
  <c r="I151" i="1"/>
  <c r="I150" i="1"/>
  <c r="I149" i="1"/>
  <c r="I144" i="1"/>
  <c r="I143" i="1"/>
  <c r="I138" i="1"/>
  <c r="I137" i="1"/>
  <c r="I136" i="1"/>
  <c r="I135" i="1"/>
  <c r="I112" i="1"/>
  <c r="I111" i="1"/>
  <c r="I106" i="1"/>
  <c r="I105" i="1"/>
  <c r="I104" i="1"/>
  <c r="I103" i="1"/>
  <c r="I98" i="1"/>
  <c r="I97" i="1"/>
  <c r="I92" i="1"/>
  <c r="I91" i="1"/>
  <c r="I90" i="1"/>
  <c r="I89" i="1"/>
  <c r="I84" i="1"/>
  <c r="I83" i="1"/>
  <c r="I78" i="1"/>
  <c r="I77" i="1"/>
  <c r="I76" i="1"/>
  <c r="I75" i="1"/>
  <c r="I52" i="1"/>
  <c r="I51" i="1"/>
  <c r="I46" i="1"/>
  <c r="I45" i="1"/>
  <c r="I44" i="1"/>
  <c r="I43" i="1"/>
  <c r="C145" i="1" l="1"/>
  <c r="C85" i="1"/>
  <c r="I38" i="1"/>
  <c r="I37" i="1"/>
  <c r="I31" i="1"/>
  <c r="I30" i="1"/>
  <c r="I29" i="1"/>
  <c r="I24" i="1" l="1"/>
  <c r="I23" i="1"/>
  <c r="I18" i="1"/>
  <c r="I17" i="1"/>
  <c r="I16" i="1"/>
  <c r="I15" i="1"/>
  <c r="I14" i="1"/>
  <c r="C25" i="1" l="1"/>
  <c r="C220" i="1" s="1"/>
</calcChain>
</file>

<file path=xl/sharedStrings.xml><?xml version="1.0" encoding="utf-8"?>
<sst xmlns="http://schemas.openxmlformats.org/spreadsheetml/2006/main" count="653" uniqueCount="185">
  <si>
    <r>
      <t>FOLHA N</t>
    </r>
    <r>
      <rPr>
        <b/>
        <vertAlign val="superscript"/>
        <sz val="8"/>
        <color indexed="8"/>
        <rFont val="Arial"/>
        <family val="2"/>
      </rPr>
      <t>o</t>
    </r>
    <r>
      <rPr>
        <sz val="8"/>
        <color indexed="8"/>
        <rFont val="Arial"/>
        <family val="2"/>
      </rPr>
      <t>  </t>
    </r>
  </si>
  <si>
    <t>ITEM</t>
  </si>
  <si>
    <t>DISCRIMINAÇÃO</t>
  </si>
  <si>
    <t>UNID.</t>
  </si>
  <si>
    <t>QUANT.</t>
  </si>
  <si>
    <t>ASSINATURA:      </t>
  </si>
  <si>
    <t>PROJETO:</t>
  </si>
  <si>
    <t>CUSTO UNITÁRIO</t>
  </si>
  <si>
    <t>PLANILHA A 1</t>
  </si>
  <si>
    <t>LOCALIZAÇÃO:</t>
  </si>
  <si>
    <t xml:space="preserve">CÓDIGO (SINAPI / SICRO) </t>
  </si>
  <si>
    <t>PLANILHA DE ORÇAMENTO PARA OBRAS E SERVIÇOS DE ENGENHARIA - MODELO</t>
  </si>
  <si>
    <r>
      <t>DATA</t>
    </r>
    <r>
      <rPr>
        <sz val="8"/>
        <color indexed="8"/>
        <rFont val="Arial"/>
        <family val="2"/>
      </rPr>
      <t> </t>
    </r>
  </si>
  <si>
    <t>BDI (%)</t>
  </si>
  <si>
    <t>VALOR TOTAL R$</t>
  </si>
  <si>
    <t>PREÇO DO SERVIÇO</t>
  </si>
  <si>
    <t>PREÇO UNITÁRIO</t>
  </si>
  <si>
    <t>01</t>
  </si>
  <si>
    <t>02</t>
  </si>
  <si>
    <t>m³</t>
  </si>
  <si>
    <t>m</t>
  </si>
  <si>
    <t>m²</t>
  </si>
  <si>
    <t>03</t>
  </si>
  <si>
    <t>5.1</t>
  </si>
  <si>
    <t>5.2</t>
  </si>
  <si>
    <t>MUNICÍPIO: Nova Trento / SC</t>
  </si>
  <si>
    <t xml:space="preserve">    </t>
  </si>
  <si>
    <t xml:space="preserve">  </t>
  </si>
  <si>
    <t>Total item</t>
  </si>
  <si>
    <t>.................</t>
  </si>
  <si>
    <t>................</t>
  </si>
  <si>
    <t>.............</t>
  </si>
  <si>
    <t>.........</t>
  </si>
  <si>
    <t xml:space="preserve">   </t>
  </si>
  <si>
    <t>......................</t>
  </si>
  <si>
    <t>..................</t>
  </si>
  <si>
    <t>Total Geral</t>
  </si>
  <si>
    <t xml:space="preserve">Integração do Centro - Urbanização Central (Padronização das Calçadas) </t>
  </si>
  <si>
    <t>1.1</t>
  </si>
  <si>
    <t>74209/001</t>
  </si>
  <si>
    <t xml:space="preserve">Placa da obra 2,00 x 1,25 m - padrão Prefeitura </t>
  </si>
  <si>
    <t>1.2</t>
  </si>
  <si>
    <t xml:space="preserve">Demolição de pisos em calçadas e passeios </t>
  </si>
  <si>
    <t>1.3</t>
  </si>
  <si>
    <t>Retirada de meio fio</t>
  </si>
  <si>
    <t>1.4</t>
  </si>
  <si>
    <t xml:space="preserve">Carga manual de entulho em caminhão basculante </t>
  </si>
  <si>
    <t>1.5</t>
  </si>
  <si>
    <t>1.6</t>
  </si>
  <si>
    <t>1.7</t>
  </si>
  <si>
    <t>1.8</t>
  </si>
  <si>
    <t>1.9</t>
  </si>
  <si>
    <t xml:space="preserve">Meio fio de concreto pré moldado - 12x15x30x100 cm, rej. c/ argamassa </t>
  </si>
  <si>
    <t>Pintura de meio fio de 12xx15x30x100 cm a base de cal, duas demãos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</si>
  <si>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</si>
  <si>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</si>
  <si>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</si>
  <si>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</si>
  <si>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</si>
  <si>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</si>
  <si>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</si>
  <si>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</si>
  <si>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</si>
  <si>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</si>
  <si>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</si>
  <si>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</si>
  <si>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</si>
  <si>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</si>
  <si>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</si>
  <si>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</si>
  <si>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</si>
  <si>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</si>
  <si>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</si>
  <si>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</si>
  <si>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</si>
  <si>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</si>
  <si>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</si>
  <si>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</si>
  <si>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</si>
  <si>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5.3</t>
  </si>
  <si>
    <t>5.4</t>
  </si>
  <si>
    <t>5.5</t>
  </si>
  <si>
    <t>5.6</t>
  </si>
  <si>
    <t>5.7</t>
  </si>
  <si>
    <t>5.8</t>
  </si>
  <si>
    <t xml:space="preserve"> passeio 1,50 m e extensão de 38,00 m)</t>
  </si>
  <si>
    <t xml:space="preserve">Tirloni - passeio 1,50 m e extensão de 15,00 m) </t>
  </si>
  <si>
    <r>
      <t>Trecho 03 - Rua Henrique Boiteux (Trecho Loja Mirbelle até Ponte Marçal A.</t>
    </r>
    <r>
      <rPr>
        <b/>
        <sz val="9"/>
        <rFont val="Arial"/>
        <family val="2"/>
      </rPr>
      <t/>
    </r>
  </si>
  <si>
    <t>3.7</t>
  </si>
  <si>
    <t>3.8</t>
  </si>
  <si>
    <r>
      <t xml:space="preserve">Trecho 04 - Rua Hipólito Boiteux (Trecho Supermercado Bittencourt até </t>
    </r>
    <r>
      <rPr>
        <b/>
        <sz val="9"/>
        <rFont val="Arial"/>
        <family val="2"/>
      </rPr>
      <t/>
    </r>
  </si>
  <si>
    <t xml:space="preserve">Restaurante Nuovo Sapore - passeio 1,50 m e extensão de 38,00 m) </t>
  </si>
  <si>
    <t>5</t>
  </si>
  <si>
    <r>
      <t xml:space="preserve">Trecho 05 - Rua Henrique Boiteux (Trecho Ponte Marçal A. Tirloni até </t>
    </r>
    <r>
      <rPr>
        <b/>
        <sz val="9"/>
        <rFont val="Arial"/>
        <family val="2"/>
      </rPr>
      <t/>
    </r>
  </si>
  <si>
    <t xml:space="preserve">Residência do Sr. Luizinho Tridapali - passeio 1,50 m e extensão de 82,95 m) 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</si>
  <si>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</si>
  <si>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</si>
  <si>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</si>
  <si>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</si>
  <si>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</si>
  <si>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</si>
  <si>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</si>
  <si>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</si>
  <si>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</si>
  <si>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7</t>
  </si>
  <si>
    <t>7.1</t>
  </si>
  <si>
    <t>7.2</t>
  </si>
  <si>
    <t>7.3</t>
  </si>
  <si>
    <t>7.4</t>
  </si>
  <si>
    <t>7.8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</si>
  <si>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</si>
  <si>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</si>
  <si>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</si>
  <si>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</si>
  <si>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</si>
  <si>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</si>
  <si>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</si>
  <si>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</si>
  <si>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</si>
  <si>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</si>
  <si>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</si>
  <si>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</si>
  <si>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Placa de inauguração em alumínio 60 x 40 cm - Modelo Prefeitura</t>
  </si>
  <si>
    <t>unid.</t>
  </si>
  <si>
    <t>Trecho 01 - Rua Santo Inácio (Trecho Ponte Ivo Silveira até Floricultura Di Fiori -</t>
  </si>
  <si>
    <t>9</t>
  </si>
  <si>
    <t>9.1</t>
  </si>
  <si>
    <t>9.2</t>
  </si>
  <si>
    <t>9.3</t>
  </si>
  <si>
    <t>9.4</t>
  </si>
  <si>
    <t>9.5</t>
  </si>
  <si>
    <t>9.6</t>
  </si>
  <si>
    <t>9.7</t>
  </si>
  <si>
    <t>04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</si>
  <si>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</si>
  <si>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</si>
  <si>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</si>
  <si>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</si>
  <si>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</si>
  <si>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</si>
  <si>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</si>
  <si>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</si>
  <si>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</si>
  <si>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 xml:space="preserve">Mirbelle - passeio 1,50 m e extensão de 104,00 m) </t>
  </si>
  <si>
    <r>
      <t xml:space="preserve">Trecho 02 - Rua Praça Getúlio Vargas (Trecho Floricultura Di Fiori até Loja </t>
    </r>
    <r>
      <rPr>
        <b/>
        <sz val="9"/>
        <rFont val="Arial"/>
        <family val="2"/>
      </rPr>
      <t/>
    </r>
  </si>
  <si>
    <t xml:space="preserve">Comércio de Bebidas Battisti - passeio 1,50 m e extensão de 55,30 m) </t>
  </si>
  <si>
    <r>
      <t xml:space="preserve">Trecho 06 - Rua Praça Getúlio Vargas (Trecho Residência Sra. Nair Marchi até </t>
    </r>
    <r>
      <rPr>
        <b/>
        <sz val="9"/>
        <rFont val="Arial"/>
        <family val="2"/>
      </rPr>
      <t/>
    </r>
  </si>
  <si>
    <t xml:space="preserve">até Loja Joanito - passeio 1,50 m e extensão de 63,00 m) </t>
  </si>
  <si>
    <r>
      <t xml:space="preserve">Trecho 07 - Rua Praça Getúlio Vargas (Trecho Residência Sr. Célio Battisti </t>
    </r>
    <r>
      <rPr>
        <b/>
        <sz val="9"/>
        <rFont val="Arial"/>
        <family val="2"/>
      </rPr>
      <t/>
    </r>
  </si>
  <si>
    <t xml:space="preserve">até Agopecuária Ruberti - passeio 1,50 m e extensão de 45,00 m) </t>
  </si>
  <si>
    <r>
      <t xml:space="preserve">Trecho 09 - Rua José Valentin Borgonovo (Trecho Ponte Colombo Salles </t>
    </r>
    <r>
      <rPr>
        <b/>
        <sz val="9"/>
        <rFont val="Arial"/>
        <family val="2"/>
      </rPr>
      <t/>
    </r>
  </si>
  <si>
    <t xml:space="preserve">Residência Sra. Stela Facchini - passeio 1,50 m e extensão de 55,00 m) </t>
  </si>
  <si>
    <r>
      <t xml:space="preserve">Trecho 10 - Rua José Valentin Borgonovo (Trecho Ponte Colombo Salles até </t>
    </r>
    <r>
      <rPr>
        <b/>
        <sz val="9"/>
        <rFont val="Arial"/>
        <family val="2"/>
      </rPr>
      <t/>
    </r>
  </si>
  <si>
    <t xml:space="preserve">Sartori até Ponte Colombo Salles - passeio 1,50 m e extensão de 48,55 m) </t>
  </si>
  <si>
    <r>
      <t xml:space="preserve">Trecho 08 - Rua José Valentin Borgonovo (Trecho Residência Sra. Solange </t>
    </r>
    <r>
      <rPr>
        <b/>
        <sz val="9"/>
        <rFont val="Arial"/>
        <family val="2"/>
      </rPr>
      <t/>
    </r>
  </si>
  <si>
    <t>Composição</t>
  </si>
  <si>
    <t>20x10x6 cm, sobre colchão de areia - Liso natural</t>
  </si>
  <si>
    <t>20x10x6 cm, sobre colchão de areia - Podotátil na cor vermelha</t>
  </si>
  <si>
    <t>74005/001</t>
  </si>
  <si>
    <t xml:space="preserve">Piso intertravado de concreto c/ Fck 35,0 Mpa, retangular, c/ dimensões de </t>
  </si>
  <si>
    <t xml:space="preserve">Regularização e compactação mecânica </t>
  </si>
  <si>
    <t>9.9</t>
  </si>
  <si>
    <r>
      <t>m</t>
    </r>
    <r>
      <rPr>
        <b/>
        <sz val="10"/>
        <rFont val="Arial"/>
        <family val="2"/>
      </rPr>
      <t>²</t>
    </r>
  </si>
  <si>
    <r>
      <t xml:space="preserve">NOME: </t>
    </r>
    <r>
      <rPr>
        <sz val="10"/>
        <color indexed="8"/>
        <rFont val="Arial"/>
        <family val="2"/>
      </rPr>
      <t xml:space="preserve"> Arquiteta Heloisa Franzoi Piazza </t>
    </r>
  </si>
  <si>
    <r>
      <t xml:space="preserve">Nº CREA / CAU: </t>
    </r>
    <r>
      <rPr>
        <sz val="10"/>
        <color indexed="8"/>
        <rFont val="Arial"/>
        <family val="2"/>
      </rPr>
      <t>   A 65023-4</t>
    </r>
  </si>
  <si>
    <r>
      <t>NOME:  </t>
    </r>
    <r>
      <rPr>
        <sz val="10"/>
        <color indexed="8"/>
        <rFont val="Arial"/>
        <family val="2"/>
      </rPr>
      <t xml:space="preserve">Arquiteta Heloisa Franzoi Piazza </t>
    </r>
  </si>
  <si>
    <r>
      <t xml:space="preserve">Nº CREA / CAU: </t>
    </r>
    <r>
      <rPr>
        <sz val="10"/>
        <color indexed="8"/>
        <rFont val="Arial"/>
        <family val="2"/>
      </rPr>
      <t>    A 65023-4</t>
    </r>
  </si>
  <si>
    <r>
      <t xml:space="preserve">Nº CREA / CAU: </t>
    </r>
    <r>
      <rPr>
        <sz val="10"/>
        <color indexed="8"/>
        <rFont val="Arial"/>
        <family val="2"/>
      </rPr>
      <t>  A 65023-4</t>
    </r>
  </si>
  <si>
    <t>Rua Santo Inácio, Praça Getúlio Vargas, Rua Henrique Boiteux, Rua Hipólito Boiteux e Rua José Valentim Borgonovo</t>
  </si>
  <si>
    <t>Data de referência dos custos:02/2017</t>
  </si>
  <si>
    <t>06/04/2017</t>
  </si>
  <si>
    <r>
      <t xml:space="preserve">DATA: </t>
    </r>
    <r>
      <rPr>
        <sz val="10"/>
        <color indexed="8"/>
        <rFont val="Arial"/>
        <family val="2"/>
      </rPr>
      <t>    06/04/2016</t>
    </r>
  </si>
  <si>
    <r>
      <t xml:space="preserve">DATA: </t>
    </r>
    <r>
      <rPr>
        <sz val="10"/>
        <color indexed="8"/>
        <rFont val="Arial"/>
        <family val="2"/>
      </rPr>
      <t>     06/04/2017</t>
    </r>
  </si>
  <si>
    <t>11</t>
  </si>
  <si>
    <r>
      <t xml:space="preserve">Trecho 11 - Rua José Valentin Borgonovo (Trecho Ponte Colombo Salles até </t>
    </r>
    <r>
      <rPr>
        <b/>
        <sz val="9"/>
        <rFont val="Arial"/>
        <family val="2"/>
      </rPr>
      <t/>
    </r>
  </si>
  <si>
    <t xml:space="preserve">a Loja Bottamedi - passeio 1,50 m e extensão de 35,00 m) </t>
  </si>
  <si>
    <t>11.1</t>
  </si>
  <si>
    <t>11,2</t>
  </si>
  <si>
    <t>11.3</t>
  </si>
  <si>
    <t>11.4</t>
  </si>
  <si>
    <t>11.8</t>
  </si>
  <si>
    <t>11.5</t>
  </si>
  <si>
    <t>11.6</t>
  </si>
  <si>
    <t>11.7</t>
  </si>
  <si>
    <t>11.9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</si>
</sst>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R$ &quot;#,##0.00"/>
    <numFmt numFmtId="165" formatCode="_(* #,##0.00_);_(* \(#,##0.00\);_(* &quot;-&quot;??_);_(@_)"/>
  </numFmts>
  <fonts count="17" x14ac:knownFonts="1">
    <font>
      <sz val="10"/>
      <name val="Arial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0"/>
      <color rgb="FFFF0000"/>
      <name val="Times New Roman"/>
      <family val="1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2" xfId="0" applyFont="1" applyBorder="1" applyAlignment="1">
      <alignment vertical="center" wrapText="1"/>
    </xf>
    <xf numFmtId="0" fontId="4" fillId="3" borderId="0" xfId="0" applyFont="1" applyFill="1" applyBorder="1" applyAlignment="1">
      <alignment horizontal="justify" vertical="top" wrapText="1"/>
    </xf>
    <xf numFmtId="0" fontId="0" fillId="3" borderId="0" xfId="0" applyFill="1"/>
    <xf numFmtId="0" fontId="2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justify" vertical="top" wrapText="1"/>
    </xf>
    <xf numFmtId="164" fontId="10" fillId="0" borderId="10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 applyProtection="1">
      <alignment horizontal="center" vertical="top" wrapText="1"/>
      <protection locked="0"/>
    </xf>
    <xf numFmtId="4" fontId="6" fillId="0" borderId="1" xfId="0" applyNumberFormat="1" applyFont="1" applyBorder="1" applyAlignment="1" applyProtection="1">
      <alignment horizontal="right" wrapText="1"/>
      <protection locked="0"/>
    </xf>
    <xf numFmtId="10" fontId="6" fillId="0" borderId="1" xfId="0" applyNumberFormat="1" applyFont="1" applyBorder="1" applyAlignment="1" applyProtection="1">
      <alignment horizontal="right" wrapText="1"/>
      <protection locked="0"/>
    </xf>
    <xf numFmtId="4" fontId="6" fillId="0" borderId="7" xfId="0" applyNumberFormat="1" applyFont="1" applyBorder="1" applyAlignment="1" applyProtection="1">
      <alignment horizontal="right" wrapText="1"/>
      <protection locked="0"/>
    </xf>
    <xf numFmtId="0" fontId="7" fillId="0" borderId="41" xfId="0" applyFont="1" applyFill="1" applyBorder="1" applyAlignment="1" applyProtection="1">
      <alignment vertical="center" wrapText="1"/>
      <protection locked="0"/>
    </xf>
    <xf numFmtId="0" fontId="7" fillId="0" borderId="42" xfId="0" applyFont="1" applyFill="1" applyBorder="1" applyAlignment="1" applyProtection="1">
      <alignment horizontal="center" vertical="center" wrapText="1"/>
      <protection locked="0"/>
    </xf>
    <xf numFmtId="165" fontId="7" fillId="0" borderId="4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>
      <alignment horizontal="right" wrapText="1"/>
    </xf>
    <xf numFmtId="0" fontId="7" fillId="5" borderId="45" xfId="0" applyFont="1" applyFill="1" applyBorder="1" applyAlignment="1" applyProtection="1">
      <alignment horizontal="left" vertical="center" wrapText="1"/>
      <protection locked="0"/>
    </xf>
    <xf numFmtId="49" fontId="6" fillId="0" borderId="29" xfId="0" applyNumberFormat="1" applyFont="1" applyBorder="1" applyAlignment="1" applyProtection="1">
      <alignment horizontal="center" vertical="top"/>
      <protection locked="0"/>
    </xf>
    <xf numFmtId="49" fontId="6" fillId="0" borderId="47" xfId="0" applyNumberFormat="1" applyFont="1" applyBorder="1" applyAlignment="1" applyProtection="1">
      <alignment horizontal="center" vertical="top"/>
      <protection locked="0"/>
    </xf>
    <xf numFmtId="165" fontId="11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7" xfId="0" applyNumberFormat="1" applyFont="1" applyBorder="1" applyAlignment="1" applyProtection="1">
      <alignment horizontal="center" vertical="top"/>
      <protection locked="0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right" vertical="top" wrapText="1"/>
    </xf>
    <xf numFmtId="4" fontId="10" fillId="3" borderId="9" xfId="0" applyNumberFormat="1" applyFont="1" applyFill="1" applyBorder="1" applyAlignment="1">
      <alignment horizontal="right" wrapText="1"/>
    </xf>
    <xf numFmtId="165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43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46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46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4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43" fontId="11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44" xfId="0" applyFont="1" applyFill="1" applyBorder="1" applyAlignment="1" applyProtection="1">
      <alignment vertical="center" wrapText="1"/>
      <protection locked="0"/>
    </xf>
    <xf numFmtId="0" fontId="7" fillId="5" borderId="48" xfId="0" applyFont="1" applyFill="1" applyBorder="1" applyAlignment="1" applyProtection="1">
      <alignment vertical="center" wrapText="1"/>
      <protection locked="0"/>
    </xf>
    <xf numFmtId="0" fontId="7" fillId="5" borderId="55" xfId="0" applyFont="1" applyFill="1" applyBorder="1" applyAlignment="1" applyProtection="1">
      <alignment vertical="center" wrapText="1"/>
      <protection locked="0"/>
    </xf>
    <xf numFmtId="0" fontId="7" fillId="5" borderId="56" xfId="0" applyFont="1" applyFill="1" applyBorder="1" applyAlignment="1" applyProtection="1">
      <alignment vertical="center" wrapText="1"/>
      <protection locked="0"/>
    </xf>
    <xf numFmtId="165" fontId="7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57" xfId="0" applyFont="1" applyFill="1" applyBorder="1" applyAlignment="1" applyProtection="1">
      <alignment vertical="center" wrapText="1"/>
      <protection locked="0"/>
    </xf>
    <xf numFmtId="0" fontId="1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1" fillId="0" borderId="58" xfId="0" applyFont="1" applyBorder="1" applyAlignment="1">
      <alignment horizontal="right" vertical="center" wrapText="1"/>
    </xf>
    <xf numFmtId="4" fontId="15" fillId="0" borderId="1" xfId="0" applyNumberFormat="1" applyFont="1" applyBorder="1" applyAlignment="1" applyProtection="1">
      <alignment horizontal="right" wrapText="1"/>
      <protection locked="0"/>
    </xf>
    <xf numFmtId="0" fontId="16" fillId="5" borderId="45" xfId="0" applyFont="1" applyFill="1" applyBorder="1" applyAlignment="1" applyProtection="1">
      <alignment horizontal="left" vertical="center" wrapText="1"/>
      <protection locked="0"/>
    </xf>
    <xf numFmtId="0" fontId="8" fillId="2" borderId="31" xfId="0" applyFont="1" applyFill="1" applyBorder="1" applyAlignment="1">
      <alignment horizontal="right" vertical="top" wrapText="1"/>
    </xf>
    <xf numFmtId="0" fontId="8" fillId="2" borderId="32" xfId="0" applyFont="1" applyFill="1" applyBorder="1" applyAlignment="1">
      <alignment horizontal="right" vertical="top" wrapText="1"/>
    </xf>
    <xf numFmtId="0" fontId="8" fillId="2" borderId="33" xfId="0" applyFont="1" applyFill="1" applyBorder="1" applyAlignment="1">
      <alignment horizontal="righ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34" xfId="0" applyFont="1" applyBorder="1" applyAlignment="1">
      <alignment horizontal="justify" vertical="top" wrapText="1"/>
    </xf>
    <xf numFmtId="0" fontId="7" fillId="0" borderId="21" xfId="0" applyFont="1" applyBorder="1" applyAlignment="1">
      <alignment horizontal="justify" vertical="top" wrapText="1"/>
    </xf>
    <xf numFmtId="0" fontId="8" fillId="0" borderId="37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8" xfId="0" applyFont="1" applyBorder="1" applyAlignment="1">
      <alignment horizontal="justify" vertical="top" wrapText="1"/>
    </xf>
    <xf numFmtId="0" fontId="8" fillId="0" borderId="3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34" xfId="0" applyFont="1" applyBorder="1" applyAlignment="1">
      <alignment horizontal="justify" vertical="top" wrapText="1"/>
    </xf>
    <xf numFmtId="0" fontId="7" fillId="0" borderId="35" xfId="0" applyFont="1" applyBorder="1" applyAlignment="1">
      <alignment horizontal="justify" vertical="top" wrapText="1"/>
    </xf>
    <xf numFmtId="0" fontId="7" fillId="0" borderId="36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51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52" xfId="0" applyFont="1" applyBorder="1" applyAlignment="1">
      <alignment horizontal="justify" vertical="top" wrapText="1"/>
    </xf>
    <xf numFmtId="0" fontId="8" fillId="0" borderId="53" xfId="0" applyFont="1" applyBorder="1" applyAlignment="1">
      <alignment horizontal="justify" vertical="top" wrapText="1"/>
    </xf>
    <xf numFmtId="0" fontId="8" fillId="0" borderId="36" xfId="0" applyFont="1" applyBorder="1" applyAlignment="1">
      <alignment horizontal="justify" vertical="top" wrapText="1"/>
    </xf>
    <xf numFmtId="0" fontId="1" fillId="0" borderId="26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4" borderId="15" xfId="0" applyFont="1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center" vertical="center" wrapText="1"/>
      <protection locked="0"/>
    </xf>
    <xf numFmtId="0" fontId="1" fillId="4" borderId="17" xfId="0" applyFont="1" applyFill="1" applyBorder="1" applyAlignment="1" applyProtection="1">
      <alignment horizontal="center" vertical="center" wrapText="1"/>
      <protection locked="0"/>
    </xf>
    <xf numFmtId="0" fontId="1" fillId="4" borderId="18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4" borderId="37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1496482</xdr:colOff>
      <xdr:row>0</xdr:row>
      <xdr:rowOff>21167</xdr:rowOff>
    </xdr:from>
    <xdr:to>
      <xdr:col>2</xdr:col>
      <xdr:colOff>3210982</xdr:colOff>
      <xdr:row>1</xdr:row>
      <xdr:rowOff>2117</xdr:rowOff>
    </xdr:to>
    <xdr:pic>
      <xdr:nvPicPr>
        <xdr:cNvPr id="1059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9149" y="21167"/>
          <a:ext cx="1714500" cy="436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0</xdr:row>
      <xdr:rowOff>57150</xdr:rowOff>
    </xdr:from>
    <xdr:to>
      <xdr:col>2</xdr:col>
      <xdr:colOff>1190625</xdr:colOff>
      <xdr:row>1</xdr:row>
      <xdr:rowOff>0</xdr:rowOff>
    </xdr:to>
    <xdr:pic>
      <xdr:nvPicPr>
        <xdr:cNvPr id="1060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57450" y="57150"/>
          <a:ext cx="6858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1718733</xdr:colOff>
      <xdr:row>121</xdr:row>
      <xdr:rowOff>82550</xdr:rowOff>
    </xdr:from>
    <xdr:to>
      <xdr:col>2</xdr:col>
      <xdr:colOff>3433233</xdr:colOff>
      <xdr:row>121</xdr:row>
      <xdr:rowOff>518583</xdr:rowOff>
    </xdr:to>
    <xdr:pic>
      <xdr:nvPicPr>
        <xdr:cNvPr id="6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7816" y="21598467"/>
          <a:ext cx="1714500" cy="436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121</xdr:row>
      <xdr:rowOff>57150</xdr:rowOff>
    </xdr:from>
    <xdr:to>
      <xdr:col>2</xdr:col>
      <xdr:colOff>1190625</xdr:colOff>
      <xdr:row>122</xdr:row>
      <xdr:rowOff>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52158" y="57150"/>
          <a:ext cx="685800" cy="397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1602314</xdr:colOff>
      <xdr:row>61</xdr:row>
      <xdr:rowOff>95250</xdr:rowOff>
    </xdr:from>
    <xdr:to>
      <xdr:col>2</xdr:col>
      <xdr:colOff>3316814</xdr:colOff>
      <xdr:row>62</xdr:row>
      <xdr:rowOff>2116</xdr:rowOff>
    </xdr:to>
    <xdr:pic>
      <xdr:nvPicPr>
        <xdr:cNvPr id="10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397" y="12107333"/>
          <a:ext cx="1714500" cy="436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61</xdr:row>
      <xdr:rowOff>57150</xdr:rowOff>
    </xdr:from>
    <xdr:to>
      <xdr:col>2</xdr:col>
      <xdr:colOff>1190625</xdr:colOff>
      <xdr:row>62</xdr:row>
      <xdr:rowOff>0</xdr:rowOff>
    </xdr:to>
    <xdr:pic>
      <xdr:nvPicPr>
        <xdr:cNvPr id="11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67492" y="57150"/>
          <a:ext cx="685800" cy="397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1708150</xdr:colOff>
      <xdr:row>181</xdr:row>
      <xdr:rowOff>124883</xdr:rowOff>
    </xdr:from>
    <xdr:to>
      <xdr:col>2</xdr:col>
      <xdr:colOff>3422650</xdr:colOff>
      <xdr:row>181</xdr:row>
      <xdr:rowOff>560916</xdr:rowOff>
    </xdr:to>
    <xdr:pic>
      <xdr:nvPicPr>
        <xdr:cNvPr id="9" name="Picture 7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233" y="34721800"/>
          <a:ext cx="1714500" cy="436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504825</xdr:colOff>
      <xdr:row>181</xdr:row>
      <xdr:rowOff>57150</xdr:rowOff>
    </xdr:from>
    <xdr:to>
      <xdr:col>2</xdr:col>
      <xdr:colOff>1190625</xdr:colOff>
      <xdr:row>182</xdr:row>
      <xdr:rowOff>0</xdr:rowOff>
    </xdr:to>
    <xdr:pic>
      <xdr:nvPicPr>
        <xdr:cNvPr id="12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83908" y="33299400"/>
          <a:ext cx="685800" cy="503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showGridLines="0" tabSelected="1" view="pageBreakPreview" zoomScale="90" zoomScaleNormal="90" zoomScaleSheetLayoutView="90" workbookViewId="0">
      <selection activeCell="C213" sqref="C213"/>
    </sheetView>
  </sheetViews>
  <sheetFormatPr defaultRowHeight="12.75" x14ac:dyDescent="0.2"/>
  <cols>
    <col min="1" max="1" width="17.28515625" customWidth="1"/>
    <col min="2" max="2" width="12.42578125" customWidth="1"/>
    <col min="3" max="3" width="71.7109375" customWidth="1"/>
    <col min="4" max="4" width="7.7109375" customWidth="1"/>
    <col min="5" max="6" width="10.5703125" customWidth="1"/>
    <col min="7" max="8" width="11.28515625" customWidth="1"/>
    <col min="9" max="9" width="16.85546875" customWidth="1"/>
  </cols>
  <sheetData>
    <row r="1" spans="1:9" ht="36" customHeight="1" x14ac:dyDescent="0.2">
      <c r="A1" s="109"/>
      <c r="B1" s="110"/>
      <c r="C1" s="110"/>
      <c r="D1" s="110"/>
      <c r="E1" s="110"/>
      <c r="F1" s="110"/>
      <c r="G1" s="111"/>
      <c r="H1" s="13"/>
      <c r="I1" s="112" t="s">
        <v>8</v>
      </c>
    </row>
    <row r="2" spans="1:9" ht="36" customHeight="1" x14ac:dyDescent="0.2">
      <c r="A2" s="114" t="s">
        <v>11</v>
      </c>
      <c r="B2" s="115"/>
      <c r="C2" s="115"/>
      <c r="D2" s="115"/>
      <c r="E2" s="115"/>
      <c r="F2" s="115"/>
      <c r="G2" s="116"/>
      <c r="H2" s="14"/>
      <c r="I2" s="143"/>
    </row>
    <row r="3" spans="1:9" ht="13.5" customHeight="1" x14ac:dyDescent="0.2">
      <c r="A3" s="117" t="s">
        <v>25</v>
      </c>
      <c r="B3" s="118"/>
      <c r="C3" s="118"/>
      <c r="D3" s="118"/>
      <c r="E3" s="118"/>
      <c r="F3" s="118"/>
      <c r="G3" s="119"/>
      <c r="H3" s="39"/>
      <c r="I3" s="4" t="s">
        <v>0</v>
      </c>
    </row>
    <row r="4" spans="1:9" ht="12.75" customHeight="1" x14ac:dyDescent="0.2">
      <c r="A4" s="120"/>
      <c r="B4" s="121"/>
      <c r="C4" s="121"/>
      <c r="D4" s="121"/>
      <c r="E4" s="121"/>
      <c r="F4" s="121"/>
      <c r="G4" s="122"/>
      <c r="H4" s="40"/>
      <c r="I4" s="19" t="s">
        <v>17</v>
      </c>
    </row>
    <row r="5" spans="1:9" ht="14.25" customHeight="1" x14ac:dyDescent="0.2">
      <c r="A5" s="123" t="s">
        <v>6</v>
      </c>
      <c r="B5" s="125" t="s">
        <v>37</v>
      </c>
      <c r="C5" s="126"/>
      <c r="D5" s="126"/>
      <c r="E5" s="126"/>
      <c r="F5" s="126"/>
      <c r="G5" s="127"/>
      <c r="H5" s="20"/>
      <c r="I5" s="4" t="s">
        <v>12</v>
      </c>
    </row>
    <row r="6" spans="1:9" ht="12.75" customHeight="1" x14ac:dyDescent="0.2">
      <c r="A6" s="124"/>
      <c r="B6" s="128"/>
      <c r="C6" s="129"/>
      <c r="D6" s="129"/>
      <c r="E6" s="129"/>
      <c r="F6" s="129"/>
      <c r="G6" s="130"/>
      <c r="H6" s="15"/>
      <c r="I6" s="19" t="s">
        <v>170</v>
      </c>
    </row>
    <row r="7" spans="1:9" ht="31.5" customHeight="1" x14ac:dyDescent="0.2">
      <c r="A7" s="5" t="s">
        <v>9</v>
      </c>
      <c r="B7" s="1"/>
      <c r="C7" s="131" t="s">
        <v>168</v>
      </c>
      <c r="D7" s="132"/>
      <c r="E7" s="1"/>
      <c r="F7" s="1"/>
      <c r="G7" s="1"/>
      <c r="H7" s="1"/>
      <c r="I7" s="6"/>
    </row>
    <row r="8" spans="1:9" ht="15.75" customHeight="1" x14ac:dyDescent="0.2">
      <c r="A8" s="133" t="s">
        <v>169</v>
      </c>
      <c r="B8" s="134"/>
      <c r="C8" s="134"/>
      <c r="D8" s="134"/>
      <c r="E8" s="134"/>
      <c r="F8" s="134"/>
      <c r="G8" s="134"/>
      <c r="H8" s="135"/>
      <c r="I8" s="136"/>
    </row>
    <row r="9" spans="1:9" ht="10.5" customHeight="1" thickBot="1" x14ac:dyDescent="0.25">
      <c r="A9" s="10"/>
      <c r="B9" s="11"/>
      <c r="C9" s="11"/>
      <c r="D9" s="11"/>
      <c r="E9" s="11"/>
      <c r="F9" s="11"/>
      <c r="G9" s="11"/>
      <c r="H9" s="11"/>
      <c r="I9" s="12"/>
    </row>
    <row r="10" spans="1:9" ht="21" customHeight="1" x14ac:dyDescent="0.2">
      <c r="A10" s="141" t="s">
        <v>1</v>
      </c>
      <c r="B10" s="137" t="s">
        <v>10</v>
      </c>
      <c r="C10" s="137" t="s">
        <v>2</v>
      </c>
      <c r="D10" s="137" t="s">
        <v>3</v>
      </c>
      <c r="E10" s="137" t="s">
        <v>4</v>
      </c>
      <c r="F10" s="137" t="s">
        <v>7</v>
      </c>
      <c r="G10" s="137" t="s">
        <v>13</v>
      </c>
      <c r="H10" s="137" t="s">
        <v>16</v>
      </c>
      <c r="I10" s="139" t="s">
        <v>15</v>
      </c>
    </row>
    <row r="11" spans="1:9" ht="20.25" customHeight="1" x14ac:dyDescent="0.2">
      <c r="A11" s="142"/>
      <c r="B11" s="138"/>
      <c r="C11" s="138"/>
      <c r="D11" s="138"/>
      <c r="E11" s="138"/>
      <c r="F11" s="138"/>
      <c r="G11" s="138"/>
      <c r="H11" s="138"/>
      <c r="I11" s="140"/>
    </row>
    <row r="12" spans="1:9" ht="18" customHeight="1" x14ac:dyDescent="0.2">
      <c r="A12" s="21">
        <v>1</v>
      </c>
      <c r="B12" s="22" t="s">
        <v>26</v>
      </c>
      <c r="C12" s="56" t="s">
        <v>124</v>
      </c>
      <c r="D12" s="23" t="s">
        <v>33</v>
      </c>
      <c r="E12" s="24" t="s">
        <v>26</v>
      </c>
      <c r="F12" s="24" t="s">
        <v>33</v>
      </c>
      <c r="G12" s="25" t="s">
        <v>27</v>
      </c>
      <c r="H12" s="24" t="s">
        <v>27</v>
      </c>
      <c r="I12" s="26"/>
    </row>
    <row r="13" spans="1:9" ht="17.25" customHeight="1" x14ac:dyDescent="0.2">
      <c r="A13" s="21" t="s">
        <v>33</v>
      </c>
      <c r="B13" s="35" t="s">
        <v>33</v>
      </c>
      <c r="C13" s="57" t="s">
        <v>85</v>
      </c>
      <c r="D13" s="28" t="s">
        <v>27</v>
      </c>
      <c r="E13" s="24" t="s">
        <v>27</v>
      </c>
      <c r="F13" s="24" t="s">
        <v>27</v>
      </c>
      <c r="G13" s="25" t="s">
        <v>27</v>
      </c>
      <c r="H13" s="24" t="s">
        <v>27</v>
      </c>
      <c r="I13" s="26" t="s">
        <v>27</v>
      </c>
    </row>
    <row r="14" spans="1:9" ht="15.75" customHeight="1" x14ac:dyDescent="0.2">
      <c r="A14" s="21" t="s">
        <v>38</v>
      </c>
      <c r="B14" s="35" t="s">
        <v>39</v>
      </c>
      <c r="C14" s="27" t="s">
        <v>40</v>
      </c>
      <c r="D14" s="28" t="s">
        <v>21</v>
      </c>
      <c r="E14" s="29">
        <v>2.5</v>
      </c>
      <c r="F14" s="73">
        <v>351.22</v>
      </c>
      <c r="G14" s="25">
        <v>0.24</v>
      </c>
      <c r="H14" s="24">
        <f>(F14*0.24)+F14</f>
        <v>435.51280000000003</v>
      </c>
      <c r="I14" s="26">
        <f>E14*H14</f>
        <v>1088.7820000000002</v>
      </c>
    </row>
    <row r="15" spans="1:9" ht="13.5" customHeight="1" x14ac:dyDescent="0.2">
      <c r="A15" s="21" t="s">
        <v>41</v>
      </c>
      <c r="B15" s="35">
        <v>85367</v>
      </c>
      <c r="C15" s="27" t="s">
        <v>42</v>
      </c>
      <c r="D15" s="28" t="s">
        <v>21</v>
      </c>
      <c r="E15" s="29">
        <v>57</v>
      </c>
      <c r="F15" s="73">
        <v>20.91</v>
      </c>
      <c r="G15" s="25">
        <v>0.24</v>
      </c>
      <c r="H15" s="24">
        <v>25.93</v>
      </c>
      <c r="I15" s="26">
        <f t="shared" ref="I15:I24" si="0">E15*H15</f>
        <v>1478.01</v>
      </c>
    </row>
    <row r="16" spans="1:9" ht="15" customHeight="1" x14ac:dyDescent="0.2">
      <c r="A16" s="21" t="s">
        <v>43</v>
      </c>
      <c r="B16" s="32">
        <v>85335</v>
      </c>
      <c r="C16" s="27" t="s">
        <v>44</v>
      </c>
      <c r="D16" s="29" t="s">
        <v>20</v>
      </c>
      <c r="E16" s="29">
        <v>38</v>
      </c>
      <c r="F16" s="73">
        <v>6.76</v>
      </c>
      <c r="G16" s="25">
        <v>0.24</v>
      </c>
      <c r="H16" s="24">
        <v>8.3800000000000008</v>
      </c>
      <c r="I16" s="26">
        <f t="shared" si="0"/>
        <v>318.44000000000005</v>
      </c>
    </row>
    <row r="17" spans="1:9" ht="14.25" customHeight="1" x14ac:dyDescent="0.2">
      <c r="A17" s="21" t="s">
        <v>45</v>
      </c>
      <c r="B17" s="32">
        <v>72897</v>
      </c>
      <c r="C17" s="27" t="s">
        <v>46</v>
      </c>
      <c r="D17" s="29" t="s">
        <v>19</v>
      </c>
      <c r="E17" s="29">
        <v>11.4</v>
      </c>
      <c r="F17" s="73">
        <v>20.14</v>
      </c>
      <c r="G17" s="25">
        <v>0.24</v>
      </c>
      <c r="H17" s="24">
        <v>24.97</v>
      </c>
      <c r="I17" s="26">
        <f t="shared" si="0"/>
        <v>284.65800000000002</v>
      </c>
    </row>
    <row r="18" spans="1:9" ht="14.25" customHeight="1" x14ac:dyDescent="0.2">
      <c r="A18" s="21" t="s">
        <v>47</v>
      </c>
      <c r="B18" s="35" t="s">
        <v>158</v>
      </c>
      <c r="C18" s="27" t="s">
        <v>160</v>
      </c>
      <c r="D18" s="29" t="s">
        <v>19</v>
      </c>
      <c r="E18" s="29">
        <v>5.7</v>
      </c>
      <c r="F18" s="73">
        <v>4.18</v>
      </c>
      <c r="G18" s="25">
        <v>0.24</v>
      </c>
      <c r="H18" s="24">
        <v>5.18</v>
      </c>
      <c r="I18" s="26">
        <f t="shared" si="0"/>
        <v>29.526</v>
      </c>
    </row>
    <row r="19" spans="1:9" ht="15" customHeight="1" x14ac:dyDescent="0.2">
      <c r="A19" s="21" t="s">
        <v>48</v>
      </c>
      <c r="B19" s="35" t="s">
        <v>155</v>
      </c>
      <c r="C19" s="62" t="s">
        <v>159</v>
      </c>
      <c r="D19" s="29"/>
      <c r="E19" s="29"/>
      <c r="F19" s="24"/>
      <c r="G19" s="25"/>
      <c r="H19" s="24"/>
      <c r="I19" s="26"/>
    </row>
    <row r="20" spans="1:9" ht="15" customHeight="1" x14ac:dyDescent="0.2">
      <c r="A20" s="21"/>
      <c r="B20" s="35"/>
      <c r="C20" s="63" t="s">
        <v>156</v>
      </c>
      <c r="D20" s="29" t="s">
        <v>21</v>
      </c>
      <c r="E20" s="29">
        <v>41.8</v>
      </c>
      <c r="F20" s="73">
        <v>50.72</v>
      </c>
      <c r="G20" s="25">
        <v>0.24</v>
      </c>
      <c r="H20" s="24">
        <v>62.89</v>
      </c>
      <c r="I20" s="26">
        <f t="shared" ref="I20" si="1">E20*H20</f>
        <v>2628.8019999999997</v>
      </c>
    </row>
    <row r="21" spans="1:9" ht="15.75" customHeight="1" x14ac:dyDescent="0.2">
      <c r="A21" s="21" t="s">
        <v>49</v>
      </c>
      <c r="B21" s="35" t="s">
        <v>155</v>
      </c>
      <c r="C21" s="62" t="s">
        <v>159</v>
      </c>
      <c r="D21" s="29"/>
      <c r="E21" s="29"/>
      <c r="F21" s="24"/>
      <c r="G21" s="25"/>
      <c r="H21" s="24"/>
      <c r="I21" s="26"/>
    </row>
    <row r="22" spans="1:9" ht="15.75" customHeight="1" x14ac:dyDescent="0.2">
      <c r="A22" s="21"/>
      <c r="B22" s="35"/>
      <c r="C22" s="63" t="s">
        <v>157</v>
      </c>
      <c r="D22" s="29" t="s">
        <v>21</v>
      </c>
      <c r="E22" s="29">
        <v>15.2</v>
      </c>
      <c r="F22" s="73">
        <v>55.53</v>
      </c>
      <c r="G22" s="25">
        <v>0.24</v>
      </c>
      <c r="H22" s="24">
        <v>68.86</v>
      </c>
      <c r="I22" s="26">
        <f t="shared" ref="I22" si="2">E22*H22</f>
        <v>1046.672</v>
      </c>
    </row>
    <row r="23" spans="1:9" ht="15" customHeight="1" x14ac:dyDescent="0.2">
      <c r="A23" s="21" t="s">
        <v>50</v>
      </c>
      <c r="B23" s="74">
        <v>94274</v>
      </c>
      <c r="C23" s="27" t="s">
        <v>52</v>
      </c>
      <c r="D23" s="29" t="s">
        <v>20</v>
      </c>
      <c r="E23" s="29">
        <v>38</v>
      </c>
      <c r="F23" s="73">
        <v>32.47</v>
      </c>
      <c r="G23" s="25">
        <v>0.24</v>
      </c>
      <c r="H23" s="24">
        <v>40.26</v>
      </c>
      <c r="I23" s="26">
        <f t="shared" si="0"/>
        <v>1529.8799999999999</v>
      </c>
    </row>
    <row r="24" spans="1:9" ht="15.75" customHeight="1" x14ac:dyDescent="0.2">
      <c r="A24" s="21" t="s">
        <v>51</v>
      </c>
      <c r="B24" s="74">
        <v>83693</v>
      </c>
      <c r="C24" s="27" t="s">
        <v>53</v>
      </c>
      <c r="D24" s="29" t="s">
        <v>20</v>
      </c>
      <c r="E24" s="29">
        <v>38</v>
      </c>
      <c r="F24" s="73">
        <v>2.99</v>
      </c>
      <c r="G24" s="25">
        <v>0.24</v>
      </c>
      <c r="H24" s="24">
        <v>3.71</v>
      </c>
      <c r="I24" s="26">
        <f t="shared" si="0"/>
        <v>140.97999999999999</v>
      </c>
    </row>
    <row r="25" spans="1:9" x14ac:dyDescent="0.2">
      <c r="A25" s="36" t="s">
        <v>28</v>
      </c>
      <c r="B25" s="37" t="s">
        <v>35</v>
      </c>
      <c r="C25" s="38">
        <f>I14+I15+I16+I17+I18+I20+I22+I23+I24</f>
        <v>8545.7499999999982</v>
      </c>
      <c r="D25" s="37" t="s">
        <v>32</v>
      </c>
      <c r="E25" s="37" t="s">
        <v>30</v>
      </c>
      <c r="F25" s="37" t="s">
        <v>31</v>
      </c>
      <c r="G25" s="37" t="s">
        <v>32</v>
      </c>
      <c r="H25" s="37" t="s">
        <v>29</v>
      </c>
      <c r="I25" s="44" t="s">
        <v>34</v>
      </c>
    </row>
    <row r="26" spans="1:9" ht="15.75" customHeight="1" x14ac:dyDescent="0.2">
      <c r="A26" s="21"/>
      <c r="B26" s="22"/>
      <c r="C26" s="42"/>
      <c r="D26" s="43"/>
      <c r="E26" s="30"/>
      <c r="F26" s="24"/>
      <c r="G26" s="25"/>
      <c r="H26" s="24"/>
      <c r="I26" s="26"/>
    </row>
    <row r="27" spans="1:9" ht="15.75" customHeight="1" x14ac:dyDescent="0.2">
      <c r="A27" s="21" t="s">
        <v>54</v>
      </c>
      <c r="B27" s="22" t="s">
        <v>27</v>
      </c>
      <c r="C27" s="56" t="s">
        <v>144</v>
      </c>
      <c r="D27" s="23"/>
      <c r="E27" s="24"/>
      <c r="F27" s="24"/>
      <c r="G27" s="25"/>
      <c r="H27" s="24"/>
      <c r="I27" s="26"/>
    </row>
    <row r="28" spans="1:9" ht="16.5" customHeight="1" x14ac:dyDescent="0.2">
      <c r="A28" s="21" t="s">
        <v>27</v>
      </c>
      <c r="B28" s="32" t="s">
        <v>33</v>
      </c>
      <c r="C28" s="57" t="s">
        <v>143</v>
      </c>
      <c r="D28" s="29" t="s">
        <v>27</v>
      </c>
      <c r="E28" s="29" t="s">
        <v>27</v>
      </c>
      <c r="F28" s="24" t="s">
        <v>27</v>
      </c>
      <c r="G28" s="25" t="s">
        <v>27</v>
      </c>
      <c r="H28" s="24" t="s">
        <v>27</v>
      </c>
      <c r="I28" s="26" t="s">
        <v>27</v>
      </c>
    </row>
    <row r="29" spans="1:9" ht="12.75" customHeight="1" x14ac:dyDescent="0.2">
      <c r="A29" s="21" t="s">
        <v>55</v>
      </c>
      <c r="B29" s="35">
        <v>85367</v>
      </c>
      <c r="C29" s="27" t="s">
        <v>42</v>
      </c>
      <c r="D29" s="29" t="s">
        <v>21</v>
      </c>
      <c r="E29" s="29">
        <v>156</v>
      </c>
      <c r="F29" s="73">
        <v>20.91</v>
      </c>
      <c r="G29" s="25">
        <v>0.24</v>
      </c>
      <c r="H29" s="24">
        <v>25.93</v>
      </c>
      <c r="I29" s="26">
        <f t="shared" ref="I29:I38" si="3">E29*H29</f>
        <v>4045.08</v>
      </c>
    </row>
    <row r="30" spans="1:9" ht="13.5" customHeight="1" x14ac:dyDescent="0.2">
      <c r="A30" s="21" t="s">
        <v>56</v>
      </c>
      <c r="B30" s="32">
        <v>85335</v>
      </c>
      <c r="C30" s="27" t="s">
        <v>44</v>
      </c>
      <c r="D30" s="29" t="s">
        <v>20</v>
      </c>
      <c r="E30" s="29">
        <v>104</v>
      </c>
      <c r="F30" s="73">
        <v>6.76</v>
      </c>
      <c r="G30" s="25">
        <v>0.24</v>
      </c>
      <c r="H30" s="24">
        <v>8.3800000000000008</v>
      </c>
      <c r="I30" s="26">
        <f t="shared" si="3"/>
        <v>871.5200000000001</v>
      </c>
    </row>
    <row r="31" spans="1:9" ht="12.75" customHeight="1" x14ac:dyDescent="0.2">
      <c r="A31" s="21" t="s">
        <v>57</v>
      </c>
      <c r="B31" s="32">
        <v>72897</v>
      </c>
      <c r="C31" s="27" t="s">
        <v>46</v>
      </c>
      <c r="D31" s="29" t="s">
        <v>19</v>
      </c>
      <c r="E31" s="29">
        <v>31.2</v>
      </c>
      <c r="F31" s="73">
        <v>20.14</v>
      </c>
      <c r="G31" s="25">
        <v>0.24</v>
      </c>
      <c r="H31" s="24">
        <v>24.97</v>
      </c>
      <c r="I31" s="26">
        <f t="shared" si="3"/>
        <v>779.06399999999996</v>
      </c>
    </row>
    <row r="32" spans="1:9" x14ac:dyDescent="0.2">
      <c r="A32" s="21" t="s">
        <v>58</v>
      </c>
      <c r="B32" s="35" t="s">
        <v>158</v>
      </c>
      <c r="C32" s="27" t="s">
        <v>160</v>
      </c>
      <c r="D32" s="29" t="s">
        <v>19</v>
      </c>
      <c r="E32" s="29">
        <v>15.6</v>
      </c>
      <c r="F32" s="73">
        <v>4.18</v>
      </c>
      <c r="G32" s="25">
        <v>0.24</v>
      </c>
      <c r="H32" s="24">
        <v>5.18</v>
      </c>
      <c r="I32" s="26">
        <f t="shared" si="3"/>
        <v>80.807999999999993</v>
      </c>
    </row>
    <row r="33" spans="1:9" ht="14.25" customHeight="1" x14ac:dyDescent="0.2">
      <c r="A33" s="21" t="s">
        <v>59</v>
      </c>
      <c r="B33" s="35" t="s">
        <v>155</v>
      </c>
      <c r="C33" s="62" t="s">
        <v>159</v>
      </c>
      <c r="D33" s="29"/>
      <c r="E33" s="29"/>
      <c r="F33" s="73"/>
      <c r="G33" s="25"/>
      <c r="H33" s="24"/>
      <c r="I33" s="26"/>
    </row>
    <row r="34" spans="1:9" ht="14.25" customHeight="1" x14ac:dyDescent="0.2">
      <c r="A34" s="21"/>
      <c r="B34" s="35"/>
      <c r="C34" s="64" t="s">
        <v>156</v>
      </c>
      <c r="D34" s="29" t="s">
        <v>21</v>
      </c>
      <c r="E34" s="29">
        <v>114.4</v>
      </c>
      <c r="F34" s="73">
        <v>50.72</v>
      </c>
      <c r="G34" s="25">
        <v>0.24</v>
      </c>
      <c r="H34" s="24">
        <v>62.89</v>
      </c>
      <c r="I34" s="26">
        <f t="shared" ref="I34" si="4">E34*H34</f>
        <v>7194.616</v>
      </c>
    </row>
    <row r="35" spans="1:9" ht="14.25" customHeight="1" x14ac:dyDescent="0.2">
      <c r="A35" s="21" t="s">
        <v>60</v>
      </c>
      <c r="B35" s="35" t="s">
        <v>155</v>
      </c>
      <c r="C35" s="65" t="s">
        <v>159</v>
      </c>
      <c r="D35" s="66"/>
      <c r="E35" s="66"/>
      <c r="F35" s="73"/>
      <c r="G35" s="25"/>
      <c r="H35" s="24"/>
      <c r="I35" s="26"/>
    </row>
    <row r="36" spans="1:9" ht="13.5" customHeight="1" x14ac:dyDescent="0.2">
      <c r="A36" s="21"/>
      <c r="B36" s="35"/>
      <c r="C36" s="67" t="s">
        <v>157</v>
      </c>
      <c r="D36" s="66" t="s">
        <v>162</v>
      </c>
      <c r="E36" s="66">
        <v>41.6</v>
      </c>
      <c r="F36" s="73">
        <v>55.53</v>
      </c>
      <c r="G36" s="25">
        <v>0.24</v>
      </c>
      <c r="H36" s="24">
        <v>68.86</v>
      </c>
      <c r="I36" s="26">
        <f t="shared" ref="I36" si="5">E36*H36</f>
        <v>2864.576</v>
      </c>
    </row>
    <row r="37" spans="1:9" x14ac:dyDescent="0.2">
      <c r="A37" s="21" t="s">
        <v>61</v>
      </c>
      <c r="B37" s="74">
        <v>94274</v>
      </c>
      <c r="C37" s="27" t="s">
        <v>52</v>
      </c>
      <c r="D37" s="31" t="s">
        <v>20</v>
      </c>
      <c r="E37" s="31">
        <v>104</v>
      </c>
      <c r="F37" s="73">
        <v>32.47</v>
      </c>
      <c r="G37" s="25">
        <v>0.24</v>
      </c>
      <c r="H37" s="24">
        <v>40.26</v>
      </c>
      <c r="I37" s="26">
        <f t="shared" si="3"/>
        <v>4187.04</v>
      </c>
    </row>
    <row r="38" spans="1:9" ht="14.25" customHeight="1" x14ac:dyDescent="0.2">
      <c r="A38" s="21" t="s">
        <v>62</v>
      </c>
      <c r="B38" s="74">
        <v>83693</v>
      </c>
      <c r="C38" s="27" t="s">
        <v>53</v>
      </c>
      <c r="D38" s="29" t="s">
        <v>20</v>
      </c>
      <c r="E38" s="29">
        <v>104</v>
      </c>
      <c r="F38" s="73">
        <v>2.99</v>
      </c>
      <c r="G38" s="25">
        <v>0.24</v>
      </c>
      <c r="H38" s="24">
        <v>3.71</v>
      </c>
      <c r="I38" s="26">
        <f t="shared" si="3"/>
        <v>385.84</v>
      </c>
    </row>
    <row r="39" spans="1:9" ht="13.5" customHeight="1" x14ac:dyDescent="0.2">
      <c r="A39" s="21" t="s">
        <v>28</v>
      </c>
      <c r="B39" s="22" t="s">
        <v>35</v>
      </c>
      <c r="C39" s="33">
        <v>20408.55</v>
      </c>
      <c r="D39" s="22" t="s">
        <v>32</v>
      </c>
      <c r="E39" s="22" t="s">
        <v>30</v>
      </c>
      <c r="F39" s="22" t="s">
        <v>31</v>
      </c>
      <c r="G39" s="22" t="s">
        <v>32</v>
      </c>
      <c r="H39" s="22" t="s">
        <v>29</v>
      </c>
      <c r="I39" s="45" t="s">
        <v>34</v>
      </c>
    </row>
    <row r="40" spans="1:9" ht="15.75" customHeight="1" x14ac:dyDescent="0.2">
      <c r="A40" s="21"/>
      <c r="B40" s="22"/>
      <c r="C40" s="33"/>
      <c r="D40" s="22"/>
      <c r="E40" s="22"/>
      <c r="F40" s="22"/>
      <c r="G40" s="22"/>
      <c r="H40" s="22"/>
      <c r="I40" s="45"/>
    </row>
    <row r="41" spans="1:9" ht="19.5" customHeight="1" x14ac:dyDescent="0.2">
      <c r="A41" s="21" t="s">
        <v>63</v>
      </c>
      <c r="B41" s="22" t="s">
        <v>27</v>
      </c>
      <c r="C41" s="56" t="s">
        <v>87</v>
      </c>
      <c r="D41" s="23"/>
      <c r="E41" s="24"/>
      <c r="F41" s="24"/>
      <c r="G41" s="25"/>
      <c r="H41" s="24"/>
      <c r="I41" s="26"/>
    </row>
    <row r="42" spans="1:9" x14ac:dyDescent="0.2">
      <c r="A42" s="21" t="s">
        <v>27</v>
      </c>
      <c r="B42" s="32" t="s">
        <v>33</v>
      </c>
      <c r="C42" s="57" t="s">
        <v>86</v>
      </c>
      <c r="D42" s="29" t="s">
        <v>27</v>
      </c>
      <c r="E42" s="29" t="s">
        <v>27</v>
      </c>
      <c r="F42" s="24" t="s">
        <v>27</v>
      </c>
      <c r="G42" s="25" t="s">
        <v>27</v>
      </c>
      <c r="H42" s="24" t="s">
        <v>27</v>
      </c>
      <c r="I42" s="26" t="s">
        <v>27</v>
      </c>
    </row>
    <row r="43" spans="1:9" x14ac:dyDescent="0.2">
      <c r="A43" s="21" t="s">
        <v>64</v>
      </c>
      <c r="B43" s="35">
        <v>85367</v>
      </c>
      <c r="C43" s="27" t="s">
        <v>42</v>
      </c>
      <c r="D43" s="29" t="s">
        <v>21</v>
      </c>
      <c r="E43" s="29">
        <v>22.5</v>
      </c>
      <c r="F43" s="73">
        <v>20.91</v>
      </c>
      <c r="G43" s="25">
        <v>0.24</v>
      </c>
      <c r="H43" s="24">
        <v>25.93</v>
      </c>
      <c r="I43" s="26">
        <f t="shared" ref="I43:I52" si="6">E43*H43</f>
        <v>583.42499999999995</v>
      </c>
    </row>
    <row r="44" spans="1:9" x14ac:dyDescent="0.2">
      <c r="A44" s="21" t="s">
        <v>65</v>
      </c>
      <c r="B44" s="32">
        <v>85335</v>
      </c>
      <c r="C44" s="27" t="s">
        <v>44</v>
      </c>
      <c r="D44" s="29" t="s">
        <v>20</v>
      </c>
      <c r="E44" s="29">
        <v>15</v>
      </c>
      <c r="F44" s="73">
        <v>6.76</v>
      </c>
      <c r="G44" s="25">
        <v>0.24</v>
      </c>
      <c r="H44" s="24">
        <v>8.3800000000000008</v>
      </c>
      <c r="I44" s="26">
        <f t="shared" si="6"/>
        <v>125.70000000000002</v>
      </c>
    </row>
    <row r="45" spans="1:9" x14ac:dyDescent="0.2">
      <c r="A45" s="21" t="s">
        <v>66</v>
      </c>
      <c r="B45" s="32">
        <v>72897</v>
      </c>
      <c r="C45" s="27" t="s">
        <v>46</v>
      </c>
      <c r="D45" s="29" t="s">
        <v>19</v>
      </c>
      <c r="E45" s="29">
        <v>4.5</v>
      </c>
      <c r="F45" s="73">
        <v>20.14</v>
      </c>
      <c r="G45" s="25">
        <v>0.24</v>
      </c>
      <c r="H45" s="24">
        <v>24.97</v>
      </c>
      <c r="I45" s="26">
        <f t="shared" si="6"/>
        <v>112.36499999999999</v>
      </c>
    </row>
    <row r="46" spans="1:9" x14ac:dyDescent="0.2">
      <c r="A46" s="21" t="s">
        <v>67</v>
      </c>
      <c r="B46" s="32" t="s">
        <v>158</v>
      </c>
      <c r="C46" s="27" t="s">
        <v>160</v>
      </c>
      <c r="D46" s="29" t="s">
        <v>19</v>
      </c>
      <c r="E46" s="29">
        <v>2.25</v>
      </c>
      <c r="F46" s="73">
        <v>4.18</v>
      </c>
      <c r="G46" s="25">
        <v>0.24</v>
      </c>
      <c r="H46" s="24">
        <v>5.18</v>
      </c>
      <c r="I46" s="26">
        <f t="shared" si="6"/>
        <v>11.654999999999999</v>
      </c>
    </row>
    <row r="47" spans="1:9" x14ac:dyDescent="0.2">
      <c r="A47" s="21" t="s">
        <v>68</v>
      </c>
      <c r="B47" s="35" t="s">
        <v>155</v>
      </c>
      <c r="C47" s="62" t="s">
        <v>159</v>
      </c>
      <c r="D47" s="29"/>
      <c r="E47" s="29"/>
      <c r="F47" s="24"/>
      <c r="G47" s="25"/>
      <c r="H47" s="24"/>
      <c r="I47" s="26"/>
    </row>
    <row r="48" spans="1:9" x14ac:dyDescent="0.2">
      <c r="A48" s="21"/>
      <c r="B48" s="35"/>
      <c r="C48" s="64" t="s">
        <v>156</v>
      </c>
      <c r="D48" s="29" t="s">
        <v>21</v>
      </c>
      <c r="E48" s="29">
        <v>16.5</v>
      </c>
      <c r="F48" s="73">
        <v>50.72</v>
      </c>
      <c r="G48" s="25">
        <v>0.24</v>
      </c>
      <c r="H48" s="24">
        <v>62.89</v>
      </c>
      <c r="I48" s="26">
        <f t="shared" ref="I48" si="7">E48*H48</f>
        <v>1037.6849999999999</v>
      </c>
    </row>
    <row r="49" spans="1:9" x14ac:dyDescent="0.2">
      <c r="A49" s="21" t="s">
        <v>69</v>
      </c>
      <c r="B49" s="35" t="s">
        <v>155</v>
      </c>
      <c r="C49" s="65" t="s">
        <v>159</v>
      </c>
      <c r="D49" s="66"/>
      <c r="E49" s="66"/>
      <c r="F49" s="24"/>
      <c r="G49" s="25"/>
      <c r="H49" s="24"/>
      <c r="I49" s="26"/>
    </row>
    <row r="50" spans="1:9" x14ac:dyDescent="0.2">
      <c r="A50" s="21"/>
      <c r="B50" s="35"/>
      <c r="C50" s="67" t="s">
        <v>157</v>
      </c>
      <c r="D50" s="66" t="s">
        <v>162</v>
      </c>
      <c r="E50" s="66">
        <v>6</v>
      </c>
      <c r="F50" s="73">
        <v>55.53</v>
      </c>
      <c r="G50" s="25">
        <v>0.24</v>
      </c>
      <c r="H50" s="24">
        <v>68.86</v>
      </c>
      <c r="I50" s="26">
        <f t="shared" ref="I50" si="8">E50*H50</f>
        <v>413.15999999999997</v>
      </c>
    </row>
    <row r="51" spans="1:9" x14ac:dyDescent="0.2">
      <c r="A51" s="21" t="s">
        <v>88</v>
      </c>
      <c r="B51" s="74">
        <v>94274</v>
      </c>
      <c r="C51" s="27" t="s">
        <v>52</v>
      </c>
      <c r="D51" s="31" t="s">
        <v>20</v>
      </c>
      <c r="E51" s="31">
        <v>15</v>
      </c>
      <c r="F51" s="73">
        <v>32.47</v>
      </c>
      <c r="G51" s="25">
        <v>0.24</v>
      </c>
      <c r="H51" s="24">
        <v>40.26</v>
      </c>
      <c r="I51" s="26">
        <f t="shared" si="6"/>
        <v>603.9</v>
      </c>
    </row>
    <row r="52" spans="1:9" x14ac:dyDescent="0.2">
      <c r="A52" s="21" t="s">
        <v>89</v>
      </c>
      <c r="B52" s="74">
        <v>83693</v>
      </c>
      <c r="C52" s="27" t="s">
        <v>53</v>
      </c>
      <c r="D52" s="29" t="s">
        <v>20</v>
      </c>
      <c r="E52" s="29">
        <v>15</v>
      </c>
      <c r="F52" s="73">
        <v>2.99</v>
      </c>
      <c r="G52" s="25">
        <v>0.24</v>
      </c>
      <c r="H52" s="24">
        <v>3.71</v>
      </c>
      <c r="I52" s="26">
        <f t="shared" si="6"/>
        <v>55.65</v>
      </c>
    </row>
    <row r="53" spans="1:9" x14ac:dyDescent="0.2">
      <c r="A53" s="21" t="s">
        <v>28</v>
      </c>
      <c r="B53" s="22" t="s">
        <v>35</v>
      </c>
      <c r="C53" s="33">
        <v>2943.56</v>
      </c>
      <c r="D53" s="22" t="s">
        <v>32</v>
      </c>
      <c r="E53" s="22" t="s">
        <v>30</v>
      </c>
      <c r="F53" s="22" t="s">
        <v>31</v>
      </c>
      <c r="G53" s="22" t="s">
        <v>32</v>
      </c>
      <c r="H53" s="22" t="s">
        <v>29</v>
      </c>
      <c r="I53" s="45" t="s">
        <v>34</v>
      </c>
    </row>
    <row r="54" spans="1:9" x14ac:dyDescent="0.2">
      <c r="A54" s="21"/>
      <c r="B54" s="22"/>
      <c r="C54" s="33"/>
      <c r="D54" s="22"/>
      <c r="E54" s="22"/>
      <c r="F54" s="22"/>
      <c r="G54" s="22"/>
      <c r="H54" s="22"/>
      <c r="I54" s="45"/>
    </row>
    <row r="55" spans="1:9" ht="13.5" thickBot="1" x14ac:dyDescent="0.25">
      <c r="A55" s="75" t="s">
        <v>14</v>
      </c>
      <c r="B55" s="76"/>
      <c r="C55" s="76"/>
      <c r="D55" s="76"/>
      <c r="E55" s="76"/>
      <c r="F55" s="76"/>
      <c r="G55" s="76"/>
      <c r="H55" s="77"/>
      <c r="I55" s="9">
        <v>31897.86</v>
      </c>
    </row>
    <row r="56" spans="1:9" x14ac:dyDescent="0.2">
      <c r="A56" s="7"/>
      <c r="B56" s="2"/>
      <c r="C56" s="2"/>
      <c r="D56" s="2"/>
      <c r="E56" s="2"/>
      <c r="F56" s="2"/>
      <c r="G56" s="2"/>
      <c r="H56" s="2"/>
      <c r="I56" s="8"/>
    </row>
    <row r="57" spans="1:9" ht="12.75" customHeight="1" x14ac:dyDescent="0.2">
      <c r="A57" s="78" t="s">
        <v>172</v>
      </c>
      <c r="B57" s="79"/>
      <c r="C57" s="84" t="s">
        <v>163</v>
      </c>
      <c r="D57" s="85"/>
      <c r="E57" s="88" t="s">
        <v>5</v>
      </c>
      <c r="F57" s="88"/>
      <c r="G57" s="89"/>
      <c r="H57" s="90"/>
      <c r="I57" s="91"/>
    </row>
    <row r="58" spans="1:9" x14ac:dyDescent="0.2">
      <c r="A58" s="80"/>
      <c r="B58" s="81"/>
      <c r="C58" s="86"/>
      <c r="D58" s="87"/>
      <c r="E58" s="88"/>
      <c r="F58" s="88"/>
      <c r="G58" s="89"/>
      <c r="H58" s="90"/>
      <c r="I58" s="91"/>
    </row>
    <row r="59" spans="1:9" x14ac:dyDescent="0.2">
      <c r="A59" s="80"/>
      <c r="B59" s="81"/>
      <c r="C59" s="96" t="s">
        <v>164</v>
      </c>
      <c r="D59" s="87"/>
      <c r="E59" s="88"/>
      <c r="F59" s="88"/>
      <c r="G59" s="89"/>
      <c r="H59" s="90"/>
      <c r="I59" s="91"/>
    </row>
    <row r="60" spans="1:9" ht="13.5" thickBot="1" x14ac:dyDescent="0.25">
      <c r="A60" s="82"/>
      <c r="B60" s="83"/>
      <c r="C60" s="97"/>
      <c r="D60" s="98"/>
      <c r="E60" s="92"/>
      <c r="F60" s="92"/>
      <c r="G60" s="93"/>
      <c r="H60" s="94"/>
      <c r="I60" s="95"/>
    </row>
    <row r="61" spans="1:9" ht="17.25" customHeight="1" thickBot="1" x14ac:dyDescent="0.25">
      <c r="A61" s="69"/>
      <c r="B61" s="69"/>
      <c r="C61" s="70"/>
      <c r="D61" s="70"/>
      <c r="E61" s="71"/>
      <c r="F61" s="71"/>
      <c r="G61" s="71"/>
      <c r="H61" s="71"/>
      <c r="I61" s="71"/>
    </row>
    <row r="62" spans="1:9" ht="42" customHeight="1" x14ac:dyDescent="0.2">
      <c r="A62" s="109"/>
      <c r="B62" s="110"/>
      <c r="C62" s="110"/>
      <c r="D62" s="110"/>
      <c r="E62" s="110"/>
      <c r="F62" s="110"/>
      <c r="G62" s="111"/>
      <c r="H62" s="13"/>
      <c r="I62" s="112" t="s">
        <v>8</v>
      </c>
    </row>
    <row r="63" spans="1:9" ht="15.75" x14ac:dyDescent="0.2">
      <c r="A63" s="114" t="s">
        <v>11</v>
      </c>
      <c r="B63" s="115"/>
      <c r="C63" s="115"/>
      <c r="D63" s="115"/>
      <c r="E63" s="115"/>
      <c r="F63" s="115"/>
      <c r="G63" s="116"/>
      <c r="H63" s="68"/>
      <c r="I63" s="113"/>
    </row>
    <row r="64" spans="1:9" ht="15.75" x14ac:dyDescent="0.2">
      <c r="A64" s="117" t="s">
        <v>25</v>
      </c>
      <c r="B64" s="118"/>
      <c r="C64" s="118"/>
      <c r="D64" s="118"/>
      <c r="E64" s="118"/>
      <c r="F64" s="118"/>
      <c r="G64" s="119"/>
      <c r="H64" s="39"/>
      <c r="I64" s="4" t="s">
        <v>0</v>
      </c>
    </row>
    <row r="65" spans="1:9" ht="15.75" x14ac:dyDescent="0.2">
      <c r="A65" s="120"/>
      <c r="B65" s="121"/>
      <c r="C65" s="121"/>
      <c r="D65" s="121"/>
      <c r="E65" s="121"/>
      <c r="F65" s="121"/>
      <c r="G65" s="122"/>
      <c r="H65" s="40"/>
      <c r="I65" s="19" t="s">
        <v>18</v>
      </c>
    </row>
    <row r="66" spans="1:9" ht="12.75" customHeight="1" x14ac:dyDescent="0.2">
      <c r="A66" s="123" t="s">
        <v>6</v>
      </c>
      <c r="B66" s="125" t="s">
        <v>37</v>
      </c>
      <c r="C66" s="126"/>
      <c r="D66" s="126"/>
      <c r="E66" s="126"/>
      <c r="F66" s="126"/>
      <c r="G66" s="127"/>
      <c r="H66" s="20"/>
      <c r="I66" s="4" t="s">
        <v>12</v>
      </c>
    </row>
    <row r="67" spans="1:9" ht="12.75" customHeight="1" x14ac:dyDescent="0.2">
      <c r="A67" s="124"/>
      <c r="B67" s="128"/>
      <c r="C67" s="129"/>
      <c r="D67" s="129"/>
      <c r="E67" s="129"/>
      <c r="F67" s="129"/>
      <c r="G67" s="130"/>
      <c r="H67" s="15"/>
      <c r="I67" s="19" t="s">
        <v>170</v>
      </c>
    </row>
    <row r="68" spans="1:9" ht="30.75" customHeight="1" x14ac:dyDescent="0.2">
      <c r="A68" s="5" t="s">
        <v>9</v>
      </c>
      <c r="B68" s="1"/>
      <c r="C68" s="131" t="s">
        <v>168</v>
      </c>
      <c r="D68" s="132"/>
      <c r="E68" s="1"/>
      <c r="F68" s="1"/>
      <c r="G68" s="1"/>
      <c r="H68" s="1"/>
      <c r="I68" s="6"/>
    </row>
    <row r="69" spans="1:9" ht="15.75" x14ac:dyDescent="0.2">
      <c r="A69" s="133" t="s">
        <v>169</v>
      </c>
      <c r="B69" s="134"/>
      <c r="C69" s="134"/>
      <c r="D69" s="134"/>
      <c r="E69" s="134"/>
      <c r="F69" s="134"/>
      <c r="G69" s="134"/>
      <c r="H69" s="135"/>
      <c r="I69" s="136"/>
    </row>
    <row r="70" spans="1:9" ht="8.25" customHeight="1" thickBot="1" x14ac:dyDescent="0.25">
      <c r="A70" s="10"/>
      <c r="B70" s="11"/>
      <c r="C70" s="11"/>
      <c r="D70" s="11"/>
      <c r="E70" s="11"/>
      <c r="F70" s="11"/>
      <c r="G70" s="11"/>
      <c r="H70" s="11"/>
      <c r="I70" s="12"/>
    </row>
    <row r="71" spans="1:9" x14ac:dyDescent="0.2">
      <c r="A71" s="141" t="s">
        <v>1</v>
      </c>
      <c r="B71" s="137" t="s">
        <v>10</v>
      </c>
      <c r="C71" s="137" t="s">
        <v>2</v>
      </c>
      <c r="D71" s="137" t="s">
        <v>3</v>
      </c>
      <c r="E71" s="137" t="s">
        <v>4</v>
      </c>
      <c r="F71" s="137" t="s">
        <v>7</v>
      </c>
      <c r="G71" s="137" t="s">
        <v>13</v>
      </c>
      <c r="H71" s="137" t="s">
        <v>16</v>
      </c>
      <c r="I71" s="139" t="s">
        <v>15</v>
      </c>
    </row>
    <row r="72" spans="1:9" x14ac:dyDescent="0.2">
      <c r="A72" s="142"/>
      <c r="B72" s="138"/>
      <c r="C72" s="138"/>
      <c r="D72" s="138"/>
      <c r="E72" s="138"/>
      <c r="F72" s="138"/>
      <c r="G72" s="138"/>
      <c r="H72" s="138"/>
      <c r="I72" s="140"/>
    </row>
    <row r="73" spans="1:9" x14ac:dyDescent="0.2">
      <c r="A73" s="21" t="s">
        <v>70</v>
      </c>
      <c r="B73" s="22" t="s">
        <v>27</v>
      </c>
      <c r="C73" s="56" t="s">
        <v>90</v>
      </c>
      <c r="D73" s="23"/>
      <c r="E73" s="24"/>
      <c r="F73" s="24"/>
      <c r="G73" s="25"/>
      <c r="H73" s="24"/>
      <c r="I73" s="26"/>
    </row>
    <row r="74" spans="1:9" x14ac:dyDescent="0.2">
      <c r="A74" s="21" t="s">
        <v>27</v>
      </c>
      <c r="B74" s="32" t="s">
        <v>33</v>
      </c>
      <c r="C74" s="57" t="s">
        <v>91</v>
      </c>
      <c r="D74" s="29" t="s">
        <v>27</v>
      </c>
      <c r="E74" s="29" t="s">
        <v>27</v>
      </c>
      <c r="F74" s="24" t="s">
        <v>27</v>
      </c>
      <c r="G74" s="25" t="s">
        <v>27</v>
      </c>
      <c r="H74" s="24" t="s">
        <v>27</v>
      </c>
      <c r="I74" s="26" t="s">
        <v>27</v>
      </c>
    </row>
    <row r="75" spans="1:9" x14ac:dyDescent="0.2">
      <c r="A75" s="21" t="s">
        <v>71</v>
      </c>
      <c r="B75" s="35">
        <v>85367</v>
      </c>
      <c r="C75" s="27" t="s">
        <v>42</v>
      </c>
      <c r="D75" s="29" t="s">
        <v>21</v>
      </c>
      <c r="E75" s="29">
        <v>57</v>
      </c>
      <c r="F75" s="73">
        <v>20.91</v>
      </c>
      <c r="G75" s="25">
        <v>0.24</v>
      </c>
      <c r="H75" s="24">
        <v>25.93</v>
      </c>
      <c r="I75" s="26">
        <f t="shared" ref="I75:I84" si="9">E75*H75</f>
        <v>1478.01</v>
      </c>
    </row>
    <row r="76" spans="1:9" x14ac:dyDescent="0.2">
      <c r="A76" s="21" t="s">
        <v>72</v>
      </c>
      <c r="B76" s="32">
        <v>85335</v>
      </c>
      <c r="C76" s="27" t="s">
        <v>44</v>
      </c>
      <c r="D76" s="29" t="s">
        <v>20</v>
      </c>
      <c r="E76" s="29">
        <v>38</v>
      </c>
      <c r="F76" s="73">
        <v>6.76</v>
      </c>
      <c r="G76" s="25">
        <v>0.24</v>
      </c>
      <c r="H76" s="24">
        <v>8.3800000000000008</v>
      </c>
      <c r="I76" s="26">
        <f t="shared" si="9"/>
        <v>318.44000000000005</v>
      </c>
    </row>
    <row r="77" spans="1:9" x14ac:dyDescent="0.2">
      <c r="A77" s="21" t="s">
        <v>73</v>
      </c>
      <c r="B77" s="32">
        <v>72897</v>
      </c>
      <c r="C77" s="27" t="s">
        <v>46</v>
      </c>
      <c r="D77" s="29" t="s">
        <v>19</v>
      </c>
      <c r="E77" s="29">
        <v>11.4</v>
      </c>
      <c r="F77" s="73">
        <v>20.14</v>
      </c>
      <c r="G77" s="25">
        <v>0.24</v>
      </c>
      <c r="H77" s="24">
        <v>24.97</v>
      </c>
      <c r="I77" s="26">
        <f t="shared" si="9"/>
        <v>284.65800000000002</v>
      </c>
    </row>
    <row r="78" spans="1:9" x14ac:dyDescent="0.2">
      <c r="A78" s="21" t="s">
        <v>74</v>
      </c>
      <c r="B78" s="32" t="s">
        <v>158</v>
      </c>
      <c r="C78" s="27" t="s">
        <v>160</v>
      </c>
      <c r="D78" s="29" t="s">
        <v>19</v>
      </c>
      <c r="E78" s="29">
        <v>5.7</v>
      </c>
      <c r="F78" s="73">
        <v>4.18</v>
      </c>
      <c r="G78" s="25">
        <v>0.24</v>
      </c>
      <c r="H78" s="24">
        <v>5.18</v>
      </c>
      <c r="I78" s="26">
        <f t="shared" si="9"/>
        <v>29.526</v>
      </c>
    </row>
    <row r="79" spans="1:9" x14ac:dyDescent="0.2">
      <c r="A79" s="21" t="s">
        <v>75</v>
      </c>
      <c r="B79" s="35" t="s">
        <v>155</v>
      </c>
      <c r="C79" s="62" t="s">
        <v>159</v>
      </c>
      <c r="D79" s="29"/>
      <c r="E79" s="29"/>
      <c r="F79" s="24"/>
      <c r="G79" s="25"/>
      <c r="H79" s="24"/>
      <c r="I79" s="26"/>
    </row>
    <row r="80" spans="1:9" x14ac:dyDescent="0.2">
      <c r="A80" s="21"/>
      <c r="B80" s="35"/>
      <c r="C80" s="64" t="s">
        <v>156</v>
      </c>
      <c r="D80" s="29" t="s">
        <v>21</v>
      </c>
      <c r="E80" s="29">
        <v>41.8</v>
      </c>
      <c r="F80" s="73">
        <v>50.72</v>
      </c>
      <c r="G80" s="25">
        <v>0.24</v>
      </c>
      <c r="H80" s="24">
        <v>62.89</v>
      </c>
      <c r="I80" s="26">
        <f t="shared" ref="I80" si="10">E80*H80</f>
        <v>2628.8019999999997</v>
      </c>
    </row>
    <row r="81" spans="1:9" x14ac:dyDescent="0.2">
      <c r="A81" s="21" t="s">
        <v>76</v>
      </c>
      <c r="B81" s="35" t="s">
        <v>155</v>
      </c>
      <c r="C81" s="65" t="s">
        <v>159</v>
      </c>
      <c r="D81" s="66"/>
      <c r="E81" s="29"/>
      <c r="F81" s="24"/>
      <c r="G81" s="25"/>
      <c r="H81" s="24"/>
      <c r="I81" s="26"/>
    </row>
    <row r="82" spans="1:9" x14ac:dyDescent="0.2">
      <c r="A82" s="21"/>
      <c r="B82" s="35"/>
      <c r="C82" s="67" t="s">
        <v>157</v>
      </c>
      <c r="D82" s="66" t="s">
        <v>162</v>
      </c>
      <c r="E82" s="29">
        <v>15.2</v>
      </c>
      <c r="F82" s="73">
        <v>55.53</v>
      </c>
      <c r="G82" s="25">
        <v>0.24</v>
      </c>
      <c r="H82" s="24">
        <v>68.86</v>
      </c>
      <c r="I82" s="26">
        <f t="shared" ref="I82" si="11">E82*H82</f>
        <v>1046.672</v>
      </c>
    </row>
    <row r="83" spans="1:9" x14ac:dyDescent="0.2">
      <c r="A83" s="21" t="s">
        <v>77</v>
      </c>
      <c r="B83" s="74">
        <v>94274</v>
      </c>
      <c r="C83" s="27" t="s">
        <v>52</v>
      </c>
      <c r="D83" s="31" t="s">
        <v>20</v>
      </c>
      <c r="E83" s="29">
        <v>38</v>
      </c>
      <c r="F83" s="73">
        <v>32.47</v>
      </c>
      <c r="G83" s="25">
        <v>0.24</v>
      </c>
      <c r="H83" s="24">
        <v>40.26</v>
      </c>
      <c r="I83" s="26">
        <f t="shared" si="9"/>
        <v>1529.8799999999999</v>
      </c>
    </row>
    <row r="84" spans="1:9" x14ac:dyDescent="0.2">
      <c r="A84" s="21" t="s">
        <v>78</v>
      </c>
      <c r="B84" s="74">
        <v>83693</v>
      </c>
      <c r="C84" s="27" t="s">
        <v>53</v>
      </c>
      <c r="D84" s="29" t="s">
        <v>20</v>
      </c>
      <c r="E84" s="29">
        <v>38</v>
      </c>
      <c r="F84" s="73">
        <v>2.99</v>
      </c>
      <c r="G84" s="25">
        <v>0.24</v>
      </c>
      <c r="H84" s="24">
        <v>3.71</v>
      </c>
      <c r="I84" s="26">
        <f t="shared" si="9"/>
        <v>140.97999999999999</v>
      </c>
    </row>
    <row r="85" spans="1:9" x14ac:dyDescent="0.2">
      <c r="A85" s="36" t="s">
        <v>28</v>
      </c>
      <c r="B85" s="37" t="s">
        <v>35</v>
      </c>
      <c r="C85" s="38">
        <f>I75+I76+I77+I78+I80+I82+I83+I84</f>
        <v>7456.9679999999998</v>
      </c>
      <c r="D85" s="37" t="s">
        <v>32</v>
      </c>
      <c r="E85" s="37" t="s">
        <v>30</v>
      </c>
      <c r="F85" s="37" t="s">
        <v>31</v>
      </c>
      <c r="G85" s="37" t="s">
        <v>32</v>
      </c>
      <c r="H85" s="37" t="s">
        <v>29</v>
      </c>
      <c r="I85" s="44" t="s">
        <v>34</v>
      </c>
    </row>
    <row r="86" spans="1:9" x14ac:dyDescent="0.2">
      <c r="A86" s="21"/>
      <c r="B86" s="22"/>
      <c r="C86" s="46"/>
      <c r="D86" s="22"/>
      <c r="E86" s="22"/>
      <c r="F86" s="22"/>
      <c r="G86" s="22"/>
      <c r="H86" s="22"/>
      <c r="I86" s="45"/>
    </row>
    <row r="87" spans="1:9" x14ac:dyDescent="0.2">
      <c r="A87" s="21" t="s">
        <v>92</v>
      </c>
      <c r="B87" s="22" t="s">
        <v>27</v>
      </c>
      <c r="C87" s="58" t="s">
        <v>93</v>
      </c>
      <c r="D87" s="23"/>
      <c r="E87" s="24"/>
      <c r="F87" s="24"/>
      <c r="G87" s="25"/>
      <c r="H87" s="24"/>
      <c r="I87" s="26"/>
    </row>
    <row r="88" spans="1:9" ht="15" customHeight="1" x14ac:dyDescent="0.2">
      <c r="A88" s="21" t="s">
        <v>27</v>
      </c>
      <c r="B88" s="32" t="s">
        <v>33</v>
      </c>
      <c r="C88" s="57" t="s">
        <v>94</v>
      </c>
      <c r="D88" s="29" t="s">
        <v>27</v>
      </c>
      <c r="E88" s="29" t="s">
        <v>27</v>
      </c>
      <c r="F88" s="24" t="s">
        <v>27</v>
      </c>
      <c r="G88" s="25" t="s">
        <v>27</v>
      </c>
      <c r="H88" s="24" t="s">
        <v>27</v>
      </c>
      <c r="I88" s="26" t="s">
        <v>27</v>
      </c>
    </row>
    <row r="89" spans="1:9" x14ac:dyDescent="0.2">
      <c r="A89" s="21" t="s">
        <v>23</v>
      </c>
      <c r="B89" s="35">
        <v>85367</v>
      </c>
      <c r="C89" s="27" t="s">
        <v>42</v>
      </c>
      <c r="D89" s="29" t="s">
        <v>21</v>
      </c>
      <c r="E89" s="29">
        <v>124.43</v>
      </c>
      <c r="F89" s="73">
        <v>20.91</v>
      </c>
      <c r="G89" s="25">
        <v>0.24</v>
      </c>
      <c r="H89" s="24">
        <v>25.93</v>
      </c>
      <c r="I89" s="26">
        <f t="shared" ref="I89:I98" si="12">E89*H89</f>
        <v>3226.4699000000001</v>
      </c>
    </row>
    <row r="90" spans="1:9" x14ac:dyDescent="0.2">
      <c r="A90" s="21" t="s">
        <v>24</v>
      </c>
      <c r="B90" s="32">
        <v>85335</v>
      </c>
      <c r="C90" s="27" t="s">
        <v>44</v>
      </c>
      <c r="D90" s="29" t="s">
        <v>20</v>
      </c>
      <c r="E90" s="29">
        <v>82.95</v>
      </c>
      <c r="F90" s="73">
        <v>6.76</v>
      </c>
      <c r="G90" s="25">
        <v>0.24</v>
      </c>
      <c r="H90" s="24">
        <v>8.3800000000000008</v>
      </c>
      <c r="I90" s="26">
        <f t="shared" si="12"/>
        <v>695.12100000000009</v>
      </c>
    </row>
    <row r="91" spans="1:9" x14ac:dyDescent="0.2">
      <c r="A91" s="21" t="s">
        <v>79</v>
      </c>
      <c r="B91" s="32">
        <v>72897</v>
      </c>
      <c r="C91" s="27" t="s">
        <v>46</v>
      </c>
      <c r="D91" s="29" t="s">
        <v>19</v>
      </c>
      <c r="E91" s="29">
        <v>24.89</v>
      </c>
      <c r="F91" s="73">
        <v>20.14</v>
      </c>
      <c r="G91" s="25">
        <v>0.24</v>
      </c>
      <c r="H91" s="24">
        <v>24.97</v>
      </c>
      <c r="I91" s="26">
        <f t="shared" si="12"/>
        <v>621.50329999999997</v>
      </c>
    </row>
    <row r="92" spans="1:9" x14ac:dyDescent="0.2">
      <c r="A92" s="21" t="s">
        <v>80</v>
      </c>
      <c r="B92" s="32" t="s">
        <v>158</v>
      </c>
      <c r="C92" s="27" t="s">
        <v>160</v>
      </c>
      <c r="D92" s="29" t="s">
        <v>19</v>
      </c>
      <c r="E92" s="29">
        <v>12.44</v>
      </c>
      <c r="F92" s="73">
        <v>4.18</v>
      </c>
      <c r="G92" s="25">
        <v>0.24</v>
      </c>
      <c r="H92" s="24">
        <v>5.18</v>
      </c>
      <c r="I92" s="26">
        <f t="shared" si="12"/>
        <v>64.4392</v>
      </c>
    </row>
    <row r="93" spans="1:9" x14ac:dyDescent="0.2">
      <c r="A93" s="21" t="s">
        <v>81</v>
      </c>
      <c r="B93" s="35" t="s">
        <v>155</v>
      </c>
      <c r="C93" s="62" t="s">
        <v>159</v>
      </c>
      <c r="D93" s="29"/>
      <c r="E93" s="29"/>
      <c r="F93" s="24"/>
      <c r="G93" s="25"/>
      <c r="H93" s="24"/>
      <c r="I93" s="26"/>
    </row>
    <row r="94" spans="1:9" x14ac:dyDescent="0.2">
      <c r="A94" s="21"/>
      <c r="B94" s="35"/>
      <c r="C94" s="64" t="s">
        <v>156</v>
      </c>
      <c r="D94" s="29" t="s">
        <v>21</v>
      </c>
      <c r="E94" s="29">
        <v>91.25</v>
      </c>
      <c r="F94" s="73">
        <v>50.72</v>
      </c>
      <c r="G94" s="25">
        <v>0.24</v>
      </c>
      <c r="H94" s="24">
        <v>62.89</v>
      </c>
      <c r="I94" s="26">
        <f t="shared" ref="I94" si="13">E94*H94</f>
        <v>5738.7124999999996</v>
      </c>
    </row>
    <row r="95" spans="1:9" x14ac:dyDescent="0.2">
      <c r="A95" s="21" t="s">
        <v>82</v>
      </c>
      <c r="B95" s="35" t="s">
        <v>155</v>
      </c>
      <c r="C95" s="65" t="s">
        <v>159</v>
      </c>
      <c r="D95" s="66"/>
      <c r="E95" s="29"/>
      <c r="F95" s="24"/>
      <c r="G95" s="25"/>
      <c r="H95" s="24"/>
      <c r="I95" s="26"/>
    </row>
    <row r="96" spans="1:9" x14ac:dyDescent="0.2">
      <c r="A96" s="21"/>
      <c r="B96" s="35"/>
      <c r="C96" s="67" t="s">
        <v>157</v>
      </c>
      <c r="D96" s="66" t="s">
        <v>162</v>
      </c>
      <c r="E96" s="29">
        <v>33.18</v>
      </c>
      <c r="F96" s="73">
        <v>55.53</v>
      </c>
      <c r="G96" s="25">
        <v>0.24</v>
      </c>
      <c r="H96" s="24">
        <v>68.86</v>
      </c>
      <c r="I96" s="26">
        <f t="shared" ref="I96" si="14">E96*H96</f>
        <v>2284.7748000000001</v>
      </c>
    </row>
    <row r="97" spans="1:9" x14ac:dyDescent="0.2">
      <c r="A97" s="21" t="s">
        <v>83</v>
      </c>
      <c r="B97" s="74">
        <v>94274</v>
      </c>
      <c r="C97" s="27" t="s">
        <v>52</v>
      </c>
      <c r="D97" s="31" t="s">
        <v>20</v>
      </c>
      <c r="E97" s="29">
        <v>82.95</v>
      </c>
      <c r="F97" s="73">
        <v>32.47</v>
      </c>
      <c r="G97" s="25">
        <v>0.24</v>
      </c>
      <c r="H97" s="24">
        <v>40.26</v>
      </c>
      <c r="I97" s="26">
        <f t="shared" si="12"/>
        <v>3339.567</v>
      </c>
    </row>
    <row r="98" spans="1:9" x14ac:dyDescent="0.2">
      <c r="A98" s="21" t="s">
        <v>84</v>
      </c>
      <c r="B98" s="74">
        <v>83693</v>
      </c>
      <c r="C98" s="27" t="s">
        <v>53</v>
      </c>
      <c r="D98" s="29" t="s">
        <v>20</v>
      </c>
      <c r="E98" s="29">
        <v>82.95</v>
      </c>
      <c r="F98" s="73">
        <v>2.99</v>
      </c>
      <c r="G98" s="25">
        <v>0.24</v>
      </c>
      <c r="H98" s="24">
        <v>3.71</v>
      </c>
      <c r="I98" s="26">
        <f t="shared" si="12"/>
        <v>307.74450000000002</v>
      </c>
    </row>
    <row r="99" spans="1:9" x14ac:dyDescent="0.2">
      <c r="A99" s="36" t="s">
        <v>28</v>
      </c>
      <c r="B99" s="37" t="s">
        <v>35</v>
      </c>
      <c r="C99" s="38">
        <v>16278.32</v>
      </c>
      <c r="D99" s="37" t="s">
        <v>32</v>
      </c>
      <c r="E99" s="37" t="s">
        <v>30</v>
      </c>
      <c r="F99" s="37" t="s">
        <v>31</v>
      </c>
      <c r="G99" s="37" t="s">
        <v>32</v>
      </c>
      <c r="H99" s="37" t="s">
        <v>29</v>
      </c>
      <c r="I99" s="44" t="s">
        <v>34</v>
      </c>
    </row>
    <row r="100" spans="1:9" x14ac:dyDescent="0.2">
      <c r="A100" s="21"/>
      <c r="B100" s="22"/>
      <c r="C100" s="41"/>
      <c r="D100" s="22"/>
      <c r="E100" s="22"/>
      <c r="F100" s="22"/>
      <c r="G100" s="22"/>
      <c r="H100" s="22"/>
      <c r="I100" s="45"/>
    </row>
    <row r="101" spans="1:9" ht="17.25" customHeight="1" x14ac:dyDescent="0.2">
      <c r="A101" s="21" t="s">
        <v>95</v>
      </c>
      <c r="B101" s="22" t="s">
        <v>27</v>
      </c>
      <c r="C101" s="58" t="s">
        <v>146</v>
      </c>
      <c r="D101" s="23"/>
      <c r="E101" s="24"/>
      <c r="F101" s="24"/>
      <c r="G101" s="25"/>
      <c r="H101" s="24"/>
      <c r="I101" s="26"/>
    </row>
    <row r="102" spans="1:9" ht="13.5" customHeight="1" x14ac:dyDescent="0.2">
      <c r="A102" s="21" t="s">
        <v>27</v>
      </c>
      <c r="B102" s="32" t="s">
        <v>33</v>
      </c>
      <c r="C102" s="57" t="s">
        <v>145</v>
      </c>
      <c r="D102" s="29" t="s">
        <v>27</v>
      </c>
      <c r="E102" s="29" t="s">
        <v>27</v>
      </c>
      <c r="F102" s="24" t="s">
        <v>27</v>
      </c>
      <c r="G102" s="25" t="s">
        <v>27</v>
      </c>
      <c r="H102" s="24" t="s">
        <v>27</v>
      </c>
      <c r="I102" s="26" t="s">
        <v>27</v>
      </c>
    </row>
    <row r="103" spans="1:9" x14ac:dyDescent="0.2">
      <c r="A103" s="21" t="s">
        <v>96</v>
      </c>
      <c r="B103" s="35">
        <v>85367</v>
      </c>
      <c r="C103" s="27" t="s">
        <v>42</v>
      </c>
      <c r="D103" s="29" t="s">
        <v>21</v>
      </c>
      <c r="E103" s="29">
        <v>82.95</v>
      </c>
      <c r="F103" s="73">
        <v>20.91</v>
      </c>
      <c r="G103" s="25">
        <v>0.24</v>
      </c>
      <c r="H103" s="24">
        <v>25.93</v>
      </c>
      <c r="I103" s="26">
        <f t="shared" ref="I103:I112" si="15">E103*H103</f>
        <v>2150.8935000000001</v>
      </c>
    </row>
    <row r="104" spans="1:9" x14ac:dyDescent="0.2">
      <c r="A104" s="21" t="s">
        <v>97</v>
      </c>
      <c r="B104" s="32">
        <v>85335</v>
      </c>
      <c r="C104" s="27" t="s">
        <v>44</v>
      </c>
      <c r="D104" s="29" t="s">
        <v>20</v>
      </c>
      <c r="E104" s="29">
        <v>55.3</v>
      </c>
      <c r="F104" s="73">
        <v>6.76</v>
      </c>
      <c r="G104" s="25">
        <v>0.24</v>
      </c>
      <c r="H104" s="24">
        <v>8.3800000000000008</v>
      </c>
      <c r="I104" s="26">
        <f t="shared" si="15"/>
        <v>463.41400000000004</v>
      </c>
    </row>
    <row r="105" spans="1:9" x14ac:dyDescent="0.2">
      <c r="A105" s="21" t="s">
        <v>98</v>
      </c>
      <c r="B105" s="32">
        <v>72897</v>
      </c>
      <c r="C105" s="27" t="s">
        <v>46</v>
      </c>
      <c r="D105" s="29" t="s">
        <v>19</v>
      </c>
      <c r="E105" s="29">
        <v>16.59</v>
      </c>
      <c r="F105" s="73">
        <v>20.14</v>
      </c>
      <c r="G105" s="25">
        <v>0.24</v>
      </c>
      <c r="H105" s="24">
        <v>24.97</v>
      </c>
      <c r="I105" s="26">
        <f t="shared" si="15"/>
        <v>414.25229999999999</v>
      </c>
    </row>
    <row r="106" spans="1:9" x14ac:dyDescent="0.2">
      <c r="A106" s="21" t="s">
        <v>99</v>
      </c>
      <c r="B106" s="32" t="s">
        <v>158</v>
      </c>
      <c r="C106" s="27" t="s">
        <v>160</v>
      </c>
      <c r="D106" s="29" t="s">
        <v>19</v>
      </c>
      <c r="E106" s="29">
        <v>8.2899999999999991</v>
      </c>
      <c r="F106" s="73">
        <v>4.18</v>
      </c>
      <c r="G106" s="25">
        <v>0.24</v>
      </c>
      <c r="H106" s="24">
        <v>5.18</v>
      </c>
      <c r="I106" s="26">
        <f t="shared" si="15"/>
        <v>42.942199999999993</v>
      </c>
    </row>
    <row r="107" spans="1:9" x14ac:dyDescent="0.2">
      <c r="A107" s="21" t="s">
        <v>100</v>
      </c>
      <c r="B107" s="35" t="s">
        <v>155</v>
      </c>
      <c r="C107" s="62" t="s">
        <v>159</v>
      </c>
      <c r="D107" s="29"/>
      <c r="E107" s="29"/>
      <c r="F107" s="24"/>
      <c r="G107" s="25"/>
      <c r="H107" s="24"/>
      <c r="I107" s="26"/>
    </row>
    <row r="108" spans="1:9" x14ac:dyDescent="0.2">
      <c r="A108" s="21"/>
      <c r="B108" s="35"/>
      <c r="C108" s="64" t="s">
        <v>156</v>
      </c>
      <c r="D108" s="29" t="s">
        <v>21</v>
      </c>
      <c r="E108" s="29">
        <v>60.83</v>
      </c>
      <c r="F108" s="73">
        <v>50.72</v>
      </c>
      <c r="G108" s="25">
        <v>0.24</v>
      </c>
      <c r="H108" s="24">
        <v>62.89</v>
      </c>
      <c r="I108" s="26">
        <f t="shared" ref="I108" si="16">E108*H108</f>
        <v>3825.5987</v>
      </c>
    </row>
    <row r="109" spans="1:9" x14ac:dyDescent="0.2">
      <c r="A109" s="21" t="s">
        <v>101</v>
      </c>
      <c r="B109" s="35" t="s">
        <v>155</v>
      </c>
      <c r="C109" s="65" t="s">
        <v>159</v>
      </c>
      <c r="D109" s="66"/>
      <c r="E109" s="29"/>
      <c r="F109" s="24"/>
      <c r="G109" s="25"/>
      <c r="H109" s="24"/>
      <c r="I109" s="26"/>
    </row>
    <row r="110" spans="1:9" x14ac:dyDescent="0.2">
      <c r="A110" s="21"/>
      <c r="B110" s="35"/>
      <c r="C110" s="67" t="s">
        <v>157</v>
      </c>
      <c r="D110" s="66" t="s">
        <v>162</v>
      </c>
      <c r="E110" s="29">
        <v>22.12</v>
      </c>
      <c r="F110" s="73">
        <v>55.53</v>
      </c>
      <c r="G110" s="25">
        <v>0.24</v>
      </c>
      <c r="H110" s="24">
        <v>68.86</v>
      </c>
      <c r="I110" s="26">
        <f t="shared" ref="I110" si="17">E110*H110</f>
        <v>1523.1831999999999</v>
      </c>
    </row>
    <row r="111" spans="1:9" x14ac:dyDescent="0.2">
      <c r="A111" s="21" t="s">
        <v>102</v>
      </c>
      <c r="B111" s="74">
        <v>94274</v>
      </c>
      <c r="C111" s="27" t="s">
        <v>52</v>
      </c>
      <c r="D111" s="31" t="s">
        <v>20</v>
      </c>
      <c r="E111" s="29">
        <v>55.3</v>
      </c>
      <c r="F111" s="73">
        <v>32.47</v>
      </c>
      <c r="G111" s="25">
        <v>0.24</v>
      </c>
      <c r="H111" s="24">
        <v>40.26</v>
      </c>
      <c r="I111" s="26">
        <f t="shared" si="15"/>
        <v>2226.3779999999997</v>
      </c>
    </row>
    <row r="112" spans="1:9" x14ac:dyDescent="0.2">
      <c r="A112" s="21" t="s">
        <v>103</v>
      </c>
      <c r="B112" s="74">
        <v>83693</v>
      </c>
      <c r="C112" s="27" t="s">
        <v>53</v>
      </c>
      <c r="D112" s="29" t="s">
        <v>20</v>
      </c>
      <c r="E112" s="29">
        <v>55.3</v>
      </c>
      <c r="F112" s="73">
        <v>2.99</v>
      </c>
      <c r="G112" s="25">
        <v>0.24</v>
      </c>
      <c r="H112" s="24">
        <v>3.71</v>
      </c>
      <c r="I112" s="26">
        <f t="shared" si="15"/>
        <v>205.16299999999998</v>
      </c>
    </row>
    <row r="113" spans="1:9" x14ac:dyDescent="0.2">
      <c r="A113" s="36" t="s">
        <v>28</v>
      </c>
      <c r="B113" s="37" t="s">
        <v>35</v>
      </c>
      <c r="C113" s="38">
        <v>10851.81</v>
      </c>
      <c r="D113" s="37" t="s">
        <v>32</v>
      </c>
      <c r="E113" s="37" t="s">
        <v>30</v>
      </c>
      <c r="F113" s="37" t="s">
        <v>31</v>
      </c>
      <c r="G113" s="37" t="s">
        <v>32</v>
      </c>
      <c r="H113" s="37" t="s">
        <v>29</v>
      </c>
      <c r="I113" s="44" t="s">
        <v>34</v>
      </c>
    </row>
    <row r="114" spans="1:9" ht="9.75" customHeight="1" x14ac:dyDescent="0.2">
      <c r="A114" s="21"/>
      <c r="B114" s="22"/>
      <c r="C114" s="33"/>
      <c r="D114" s="22"/>
      <c r="E114" s="22"/>
      <c r="F114" s="22"/>
      <c r="G114" s="22"/>
      <c r="H114" s="22"/>
      <c r="I114" s="45"/>
    </row>
    <row r="115" spans="1:9" ht="15" customHeight="1" thickBot="1" x14ac:dyDescent="0.25">
      <c r="A115" s="75" t="s">
        <v>14</v>
      </c>
      <c r="B115" s="76"/>
      <c r="C115" s="76"/>
      <c r="D115" s="76"/>
      <c r="E115" s="76"/>
      <c r="F115" s="76"/>
      <c r="G115" s="76"/>
      <c r="H115" s="77"/>
      <c r="I115" s="9">
        <v>34587.1</v>
      </c>
    </row>
    <row r="116" spans="1:9" s="3" customFormat="1" x14ac:dyDescent="0.2">
      <c r="A116" s="7"/>
      <c r="B116" s="2"/>
      <c r="C116" s="2"/>
      <c r="D116" s="2"/>
      <c r="E116" s="2"/>
      <c r="F116" s="2"/>
      <c r="G116" s="2"/>
      <c r="H116" s="2"/>
      <c r="I116" s="8"/>
    </row>
    <row r="117" spans="1:9" ht="14.25" customHeight="1" x14ac:dyDescent="0.2">
      <c r="A117" s="78" t="s">
        <v>172</v>
      </c>
      <c r="B117" s="79"/>
      <c r="C117" s="84" t="s">
        <v>165</v>
      </c>
      <c r="D117" s="85"/>
      <c r="E117" s="88" t="s">
        <v>5</v>
      </c>
      <c r="F117" s="88"/>
      <c r="G117" s="89"/>
      <c r="H117" s="90"/>
      <c r="I117" s="91"/>
    </row>
    <row r="118" spans="1:9" ht="10.5" customHeight="1" x14ac:dyDescent="0.2">
      <c r="A118" s="80"/>
      <c r="B118" s="81"/>
      <c r="C118" s="86"/>
      <c r="D118" s="87"/>
      <c r="E118" s="88"/>
      <c r="F118" s="88"/>
      <c r="G118" s="89"/>
      <c r="H118" s="90"/>
      <c r="I118" s="91"/>
    </row>
    <row r="119" spans="1:9" ht="14.25" customHeight="1" x14ac:dyDescent="0.2">
      <c r="A119" s="80"/>
      <c r="B119" s="81"/>
      <c r="C119" s="96" t="s">
        <v>166</v>
      </c>
      <c r="D119" s="87"/>
      <c r="E119" s="88"/>
      <c r="F119" s="88"/>
      <c r="G119" s="89"/>
      <c r="H119" s="90"/>
      <c r="I119" s="91"/>
    </row>
    <row r="120" spans="1:9" ht="12.75" customHeight="1" thickBot="1" x14ac:dyDescent="0.25">
      <c r="A120" s="82"/>
      <c r="B120" s="83"/>
      <c r="C120" s="97"/>
      <c r="D120" s="98"/>
      <c r="E120" s="92"/>
      <c r="F120" s="92"/>
      <c r="G120" s="93"/>
      <c r="H120" s="94"/>
      <c r="I120" s="95"/>
    </row>
    <row r="121" spans="1:9" ht="17.25" customHeight="1" thickBot="1" x14ac:dyDescent="0.25">
      <c r="A121" s="69"/>
      <c r="B121" s="69"/>
      <c r="C121" s="70"/>
      <c r="D121" s="70"/>
      <c r="E121" s="71"/>
      <c r="F121" s="71"/>
      <c r="G121" s="71"/>
      <c r="H121" s="71"/>
      <c r="I121" s="71"/>
    </row>
    <row r="122" spans="1:9" ht="45" customHeight="1" x14ac:dyDescent="0.2">
      <c r="A122" s="109"/>
      <c r="B122" s="110"/>
      <c r="C122" s="110"/>
      <c r="D122" s="110"/>
      <c r="E122" s="110"/>
      <c r="F122" s="110"/>
      <c r="G122" s="111"/>
      <c r="H122" s="72"/>
      <c r="I122" s="112" t="s">
        <v>8</v>
      </c>
    </row>
    <row r="123" spans="1:9" ht="28.5" customHeight="1" x14ac:dyDescent="0.2">
      <c r="A123" s="114" t="s">
        <v>11</v>
      </c>
      <c r="B123" s="115"/>
      <c r="C123" s="115"/>
      <c r="D123" s="115"/>
      <c r="E123" s="115"/>
      <c r="F123" s="115"/>
      <c r="G123" s="116"/>
      <c r="H123" s="60"/>
      <c r="I123" s="113"/>
    </row>
    <row r="124" spans="1:9" ht="13.5" customHeight="1" x14ac:dyDescent="0.2">
      <c r="A124" s="117" t="s">
        <v>25</v>
      </c>
      <c r="B124" s="118"/>
      <c r="C124" s="118"/>
      <c r="D124" s="118"/>
      <c r="E124" s="118"/>
      <c r="F124" s="118"/>
      <c r="G124" s="119"/>
      <c r="H124" s="17"/>
      <c r="I124" s="4" t="s">
        <v>0</v>
      </c>
    </row>
    <row r="125" spans="1:9" ht="10.5" customHeight="1" x14ac:dyDescent="0.2">
      <c r="A125" s="120"/>
      <c r="B125" s="121"/>
      <c r="C125" s="121"/>
      <c r="D125" s="121"/>
      <c r="E125" s="121"/>
      <c r="F125" s="121"/>
      <c r="G125" s="122"/>
      <c r="H125" s="18"/>
      <c r="I125" s="19" t="s">
        <v>22</v>
      </c>
    </row>
    <row r="126" spans="1:9" ht="14.25" customHeight="1" x14ac:dyDescent="0.2">
      <c r="A126" s="123" t="s">
        <v>6</v>
      </c>
      <c r="B126" s="125" t="s">
        <v>37</v>
      </c>
      <c r="C126" s="126"/>
      <c r="D126" s="126"/>
      <c r="E126" s="126"/>
      <c r="F126" s="126"/>
      <c r="G126" s="127"/>
      <c r="H126" s="16"/>
      <c r="I126" s="4" t="s">
        <v>12</v>
      </c>
    </row>
    <row r="127" spans="1:9" ht="12.75" customHeight="1" x14ac:dyDescent="0.2">
      <c r="A127" s="124"/>
      <c r="B127" s="128"/>
      <c r="C127" s="129"/>
      <c r="D127" s="129"/>
      <c r="E127" s="129"/>
      <c r="F127" s="129"/>
      <c r="G127" s="130"/>
      <c r="H127" s="15"/>
      <c r="I127" s="19" t="s">
        <v>170</v>
      </c>
    </row>
    <row r="128" spans="1:9" ht="30" customHeight="1" x14ac:dyDescent="0.2">
      <c r="A128" s="5" t="s">
        <v>9</v>
      </c>
      <c r="B128" s="1"/>
      <c r="C128" s="131" t="s">
        <v>168</v>
      </c>
      <c r="D128" s="132"/>
      <c r="E128" s="1"/>
      <c r="F128" s="1"/>
      <c r="G128" s="1"/>
      <c r="H128" s="1"/>
      <c r="I128" s="6"/>
    </row>
    <row r="129" spans="1:9" ht="15.75" x14ac:dyDescent="0.2">
      <c r="A129" s="133" t="s">
        <v>169</v>
      </c>
      <c r="B129" s="134"/>
      <c r="C129" s="134"/>
      <c r="D129" s="134"/>
      <c r="E129" s="134"/>
      <c r="F129" s="134"/>
      <c r="G129" s="134"/>
      <c r="H129" s="135"/>
      <c r="I129" s="136"/>
    </row>
    <row r="130" spans="1:9" ht="13.5" customHeight="1" thickBot="1" x14ac:dyDescent="0.25">
      <c r="A130" s="10"/>
      <c r="B130" s="11"/>
      <c r="C130" s="11"/>
      <c r="D130" s="11"/>
      <c r="E130" s="11"/>
      <c r="F130" s="11"/>
      <c r="G130" s="11"/>
      <c r="H130" s="11"/>
      <c r="I130" s="12"/>
    </row>
    <row r="131" spans="1:9" ht="21" customHeight="1" x14ac:dyDescent="0.2">
      <c r="A131" s="141" t="s">
        <v>1</v>
      </c>
      <c r="B131" s="137" t="s">
        <v>10</v>
      </c>
      <c r="C131" s="137" t="s">
        <v>2</v>
      </c>
      <c r="D131" s="137" t="s">
        <v>3</v>
      </c>
      <c r="E131" s="137" t="s">
        <v>4</v>
      </c>
      <c r="F131" s="137" t="s">
        <v>7</v>
      </c>
      <c r="G131" s="137" t="s">
        <v>13</v>
      </c>
      <c r="H131" s="137" t="s">
        <v>16</v>
      </c>
      <c r="I131" s="139" t="s">
        <v>15</v>
      </c>
    </row>
    <row r="132" spans="1:9" ht="20.25" customHeight="1" x14ac:dyDescent="0.2">
      <c r="A132" s="142"/>
      <c r="B132" s="138"/>
      <c r="C132" s="138"/>
      <c r="D132" s="138"/>
      <c r="E132" s="138"/>
      <c r="F132" s="138"/>
      <c r="G132" s="138"/>
      <c r="H132" s="138"/>
      <c r="I132" s="140"/>
    </row>
    <row r="133" spans="1:9" ht="15.75" customHeight="1" x14ac:dyDescent="0.2">
      <c r="A133" s="21" t="s">
        <v>104</v>
      </c>
      <c r="B133" s="22" t="s">
        <v>27</v>
      </c>
      <c r="C133" s="58" t="s">
        <v>148</v>
      </c>
      <c r="D133" s="23"/>
      <c r="E133" s="24"/>
      <c r="F133" s="24"/>
      <c r="G133" s="25"/>
      <c r="H133" s="24"/>
      <c r="I133" s="26"/>
    </row>
    <row r="134" spans="1:9" ht="12.75" customHeight="1" x14ac:dyDescent="0.2">
      <c r="A134" s="21" t="s">
        <v>27</v>
      </c>
      <c r="B134" s="32" t="s">
        <v>33</v>
      </c>
      <c r="C134" s="59" t="s">
        <v>147</v>
      </c>
      <c r="D134" s="29" t="s">
        <v>27</v>
      </c>
      <c r="E134" s="29" t="s">
        <v>27</v>
      </c>
      <c r="F134" s="24" t="s">
        <v>27</v>
      </c>
      <c r="G134" s="25" t="s">
        <v>27</v>
      </c>
      <c r="H134" s="24" t="s">
        <v>27</v>
      </c>
      <c r="I134" s="26" t="s">
        <v>27</v>
      </c>
    </row>
    <row r="135" spans="1:9" ht="15" customHeight="1" x14ac:dyDescent="0.2">
      <c r="A135" s="21" t="s">
        <v>105</v>
      </c>
      <c r="B135" s="35">
        <v>85367</v>
      </c>
      <c r="C135" s="27" t="s">
        <v>42</v>
      </c>
      <c r="D135" s="29" t="s">
        <v>21</v>
      </c>
      <c r="E135" s="29">
        <v>94.5</v>
      </c>
      <c r="F135" s="73">
        <v>20.91</v>
      </c>
      <c r="G135" s="25">
        <v>0.24</v>
      </c>
      <c r="H135" s="24">
        <v>25.93</v>
      </c>
      <c r="I135" s="26">
        <f t="shared" ref="I135:I144" si="18">E135*H135</f>
        <v>2450.3849999999998</v>
      </c>
    </row>
    <row r="136" spans="1:9" ht="14.25" customHeight="1" x14ac:dyDescent="0.2">
      <c r="A136" s="21" t="s">
        <v>106</v>
      </c>
      <c r="B136" s="32">
        <v>85335</v>
      </c>
      <c r="C136" s="27" t="s">
        <v>44</v>
      </c>
      <c r="D136" s="29" t="s">
        <v>20</v>
      </c>
      <c r="E136" s="29">
        <v>63</v>
      </c>
      <c r="F136" s="73">
        <v>6.76</v>
      </c>
      <c r="G136" s="25">
        <v>0.24</v>
      </c>
      <c r="H136" s="24">
        <v>8.3800000000000008</v>
      </c>
      <c r="I136" s="26">
        <f t="shared" si="18"/>
        <v>527.94000000000005</v>
      </c>
    </row>
    <row r="137" spans="1:9" ht="15" customHeight="1" x14ac:dyDescent="0.2">
      <c r="A137" s="21" t="s">
        <v>107</v>
      </c>
      <c r="B137" s="32">
        <v>72897</v>
      </c>
      <c r="C137" s="27" t="s">
        <v>46</v>
      </c>
      <c r="D137" s="29" t="s">
        <v>19</v>
      </c>
      <c r="E137" s="29">
        <v>18.899999999999999</v>
      </c>
      <c r="F137" s="73">
        <v>20.14</v>
      </c>
      <c r="G137" s="25">
        <v>0.24</v>
      </c>
      <c r="H137" s="24">
        <v>24.97</v>
      </c>
      <c r="I137" s="26">
        <f t="shared" si="18"/>
        <v>471.93299999999994</v>
      </c>
    </row>
    <row r="138" spans="1:9" ht="15" customHeight="1" x14ac:dyDescent="0.2">
      <c r="A138" s="21" t="s">
        <v>108</v>
      </c>
      <c r="B138" s="32" t="s">
        <v>158</v>
      </c>
      <c r="C138" s="27" t="s">
        <v>160</v>
      </c>
      <c r="D138" s="29" t="s">
        <v>19</v>
      </c>
      <c r="E138" s="29">
        <v>9.4499999999999993</v>
      </c>
      <c r="F138" s="73">
        <v>4.18</v>
      </c>
      <c r="G138" s="25">
        <v>0.24</v>
      </c>
      <c r="H138" s="24">
        <v>5.18</v>
      </c>
      <c r="I138" s="26">
        <f t="shared" si="18"/>
        <v>48.950999999999993</v>
      </c>
    </row>
    <row r="139" spans="1:9" ht="15" customHeight="1" x14ac:dyDescent="0.2">
      <c r="A139" s="21" t="s">
        <v>110</v>
      </c>
      <c r="B139" s="35" t="s">
        <v>155</v>
      </c>
      <c r="C139" s="62" t="s">
        <v>159</v>
      </c>
      <c r="D139" s="29"/>
      <c r="E139" s="29"/>
      <c r="F139" s="24"/>
      <c r="G139" s="25"/>
      <c r="H139" s="24"/>
      <c r="I139" s="26"/>
    </row>
    <row r="140" spans="1:9" ht="15" customHeight="1" x14ac:dyDescent="0.2">
      <c r="A140" s="21"/>
      <c r="B140" s="35"/>
      <c r="C140" s="64" t="s">
        <v>156</v>
      </c>
      <c r="D140" s="29" t="s">
        <v>21</v>
      </c>
      <c r="E140" s="29">
        <v>69.3</v>
      </c>
      <c r="F140" s="73">
        <v>50.72</v>
      </c>
      <c r="G140" s="25">
        <v>0.24</v>
      </c>
      <c r="H140" s="24">
        <v>62.89</v>
      </c>
      <c r="I140" s="26">
        <f t="shared" ref="I140" si="19">E140*H140</f>
        <v>4358.277</v>
      </c>
    </row>
    <row r="141" spans="1:9" ht="14.25" customHeight="1" x14ac:dyDescent="0.2">
      <c r="A141" s="21" t="s">
        <v>111</v>
      </c>
      <c r="B141" s="35" t="s">
        <v>155</v>
      </c>
      <c r="C141" s="65" t="s">
        <v>159</v>
      </c>
      <c r="D141" s="66"/>
      <c r="E141" s="29"/>
      <c r="F141" s="24"/>
      <c r="G141" s="25"/>
      <c r="H141" s="24"/>
      <c r="I141" s="26"/>
    </row>
    <row r="142" spans="1:9" ht="14.25" customHeight="1" x14ac:dyDescent="0.2">
      <c r="A142" s="21"/>
      <c r="B142" s="35"/>
      <c r="C142" s="67" t="s">
        <v>157</v>
      </c>
      <c r="D142" s="66" t="s">
        <v>162</v>
      </c>
      <c r="E142" s="29">
        <v>25.2</v>
      </c>
      <c r="F142" s="73">
        <v>55.53</v>
      </c>
      <c r="G142" s="25">
        <v>0.24</v>
      </c>
      <c r="H142" s="24">
        <v>68.86</v>
      </c>
      <c r="I142" s="26">
        <f t="shared" ref="I142" si="20">E142*H142</f>
        <v>1735.2719999999999</v>
      </c>
    </row>
    <row r="143" spans="1:9" ht="14.25" customHeight="1" x14ac:dyDescent="0.2">
      <c r="A143" s="21" t="s">
        <v>112</v>
      </c>
      <c r="B143" s="74">
        <v>94274</v>
      </c>
      <c r="C143" s="27" t="s">
        <v>52</v>
      </c>
      <c r="D143" s="31" t="s">
        <v>20</v>
      </c>
      <c r="E143" s="29">
        <v>63</v>
      </c>
      <c r="F143" s="73">
        <v>32.47</v>
      </c>
      <c r="G143" s="25">
        <v>0.24</v>
      </c>
      <c r="H143" s="24">
        <v>40.26</v>
      </c>
      <c r="I143" s="26">
        <f t="shared" si="18"/>
        <v>2536.3799999999997</v>
      </c>
    </row>
    <row r="144" spans="1:9" ht="15" customHeight="1" x14ac:dyDescent="0.2">
      <c r="A144" s="21" t="s">
        <v>109</v>
      </c>
      <c r="B144" s="74">
        <v>83693</v>
      </c>
      <c r="C144" s="27" t="s">
        <v>53</v>
      </c>
      <c r="D144" s="29" t="s">
        <v>20</v>
      </c>
      <c r="E144" s="29">
        <v>63</v>
      </c>
      <c r="F144" s="73">
        <v>2.99</v>
      </c>
      <c r="G144" s="25">
        <v>0.24</v>
      </c>
      <c r="H144" s="24">
        <v>3.71</v>
      </c>
      <c r="I144" s="26">
        <f t="shared" si="18"/>
        <v>233.73</v>
      </c>
    </row>
    <row r="145" spans="1:9" ht="12.75" customHeight="1" x14ac:dyDescent="0.2">
      <c r="A145" s="36" t="s">
        <v>28</v>
      </c>
      <c r="B145" s="37" t="s">
        <v>35</v>
      </c>
      <c r="C145" s="38">
        <f>I135+I136+I137+I138+I140+I142+I143+I144</f>
        <v>12362.867999999999</v>
      </c>
      <c r="D145" s="37" t="s">
        <v>32</v>
      </c>
      <c r="E145" s="37" t="s">
        <v>30</v>
      </c>
      <c r="F145" s="37" t="s">
        <v>31</v>
      </c>
      <c r="G145" s="37" t="s">
        <v>32</v>
      </c>
      <c r="H145" s="37" t="s">
        <v>29</v>
      </c>
      <c r="I145" s="44" t="s">
        <v>34</v>
      </c>
    </row>
    <row r="146" spans="1:9" ht="12.75" customHeight="1" x14ac:dyDescent="0.2">
      <c r="A146" s="21"/>
      <c r="B146" s="35"/>
      <c r="C146" s="27"/>
      <c r="D146" s="29"/>
      <c r="E146" s="29"/>
      <c r="F146" s="24"/>
      <c r="G146" s="25"/>
      <c r="H146" s="24"/>
      <c r="I146" s="26"/>
    </row>
    <row r="147" spans="1:9" ht="12.75" customHeight="1" x14ac:dyDescent="0.2">
      <c r="A147" s="21" t="s">
        <v>113</v>
      </c>
      <c r="B147" s="22" t="s">
        <v>27</v>
      </c>
      <c r="C147" s="58" t="s">
        <v>154</v>
      </c>
      <c r="D147" s="23"/>
      <c r="E147" s="24"/>
      <c r="F147" s="24"/>
      <c r="G147" s="25"/>
      <c r="H147" s="24"/>
      <c r="I147" s="26"/>
    </row>
    <row r="148" spans="1:9" ht="14.25" customHeight="1" x14ac:dyDescent="0.2">
      <c r="A148" s="21" t="s">
        <v>27</v>
      </c>
      <c r="B148" s="32" t="s">
        <v>33</v>
      </c>
      <c r="C148" s="59" t="s">
        <v>153</v>
      </c>
      <c r="D148" s="29" t="s">
        <v>27</v>
      </c>
      <c r="E148" s="29" t="s">
        <v>27</v>
      </c>
      <c r="F148" s="24" t="s">
        <v>27</v>
      </c>
      <c r="G148" s="25" t="s">
        <v>27</v>
      </c>
      <c r="H148" s="24" t="s">
        <v>27</v>
      </c>
      <c r="I148" s="26" t="s">
        <v>27</v>
      </c>
    </row>
    <row r="149" spans="1:9" ht="14.25" customHeight="1" x14ac:dyDescent="0.2">
      <c r="A149" s="21" t="s">
        <v>114</v>
      </c>
      <c r="B149" s="35">
        <v>85367</v>
      </c>
      <c r="C149" s="27" t="s">
        <v>42</v>
      </c>
      <c r="D149" s="29" t="s">
        <v>21</v>
      </c>
      <c r="E149" s="29">
        <v>72.83</v>
      </c>
      <c r="F149" s="73">
        <v>20.91</v>
      </c>
      <c r="G149" s="25">
        <v>0.24</v>
      </c>
      <c r="H149" s="24">
        <v>25.93</v>
      </c>
      <c r="I149" s="26">
        <f t="shared" ref="I149:I158" si="21">E149*H149</f>
        <v>1888.4819</v>
      </c>
    </row>
    <row r="150" spans="1:9" ht="14.25" customHeight="1" x14ac:dyDescent="0.2">
      <c r="A150" s="21" t="s">
        <v>115</v>
      </c>
      <c r="B150" s="32">
        <v>85335</v>
      </c>
      <c r="C150" s="27" t="s">
        <v>44</v>
      </c>
      <c r="D150" s="29" t="s">
        <v>20</v>
      </c>
      <c r="E150" s="29">
        <v>48.55</v>
      </c>
      <c r="F150" s="73">
        <v>6.76</v>
      </c>
      <c r="G150" s="25">
        <v>0.24</v>
      </c>
      <c r="H150" s="24">
        <v>8.3800000000000008</v>
      </c>
      <c r="I150" s="26">
        <f t="shared" si="21"/>
        <v>406.84899999999999</v>
      </c>
    </row>
    <row r="151" spans="1:9" ht="13.5" customHeight="1" x14ac:dyDescent="0.2">
      <c r="A151" s="21" t="s">
        <v>116</v>
      </c>
      <c r="B151" s="32">
        <v>72897</v>
      </c>
      <c r="C151" s="27" t="s">
        <v>46</v>
      </c>
      <c r="D151" s="29" t="s">
        <v>19</v>
      </c>
      <c r="E151" s="29">
        <v>14.57</v>
      </c>
      <c r="F151" s="73">
        <v>20.14</v>
      </c>
      <c r="G151" s="25">
        <v>0.24</v>
      </c>
      <c r="H151" s="24">
        <v>24.97</v>
      </c>
      <c r="I151" s="26">
        <f t="shared" si="21"/>
        <v>363.81290000000001</v>
      </c>
    </row>
    <row r="152" spans="1:9" ht="14.25" customHeight="1" x14ac:dyDescent="0.2">
      <c r="A152" s="21" t="s">
        <v>117</v>
      </c>
      <c r="B152" s="32" t="s">
        <v>158</v>
      </c>
      <c r="C152" s="27" t="s">
        <v>160</v>
      </c>
      <c r="D152" s="29" t="s">
        <v>19</v>
      </c>
      <c r="E152" s="29">
        <v>7.28</v>
      </c>
      <c r="F152" s="73">
        <v>4.18</v>
      </c>
      <c r="G152" s="25">
        <v>0.24</v>
      </c>
      <c r="H152" s="24">
        <v>5.18</v>
      </c>
      <c r="I152" s="26">
        <f t="shared" si="21"/>
        <v>37.7104</v>
      </c>
    </row>
    <row r="153" spans="1:9" ht="15.75" customHeight="1" x14ac:dyDescent="0.2">
      <c r="A153" s="21" t="s">
        <v>118</v>
      </c>
      <c r="B153" s="35" t="s">
        <v>155</v>
      </c>
      <c r="C153" s="62" t="s">
        <v>159</v>
      </c>
      <c r="D153" s="29"/>
      <c r="E153" s="29"/>
      <c r="F153" s="24"/>
      <c r="G153" s="25"/>
      <c r="H153" s="24"/>
      <c r="I153" s="26"/>
    </row>
    <row r="154" spans="1:9" ht="13.5" customHeight="1" x14ac:dyDescent="0.2">
      <c r="A154" s="21"/>
      <c r="B154" s="35"/>
      <c r="C154" s="64" t="s">
        <v>156</v>
      </c>
      <c r="D154" s="29" t="s">
        <v>21</v>
      </c>
      <c r="E154" s="29">
        <v>53.41</v>
      </c>
      <c r="F154" s="73">
        <v>50.72</v>
      </c>
      <c r="G154" s="25">
        <v>0.24</v>
      </c>
      <c r="H154" s="24">
        <v>62.89</v>
      </c>
      <c r="I154" s="26">
        <f t="shared" ref="I154" si="22">E154*H154</f>
        <v>3358.9548999999997</v>
      </c>
    </row>
    <row r="155" spans="1:9" ht="15" customHeight="1" x14ac:dyDescent="0.2">
      <c r="A155" s="21" t="s">
        <v>119</v>
      </c>
      <c r="B155" s="35" t="s">
        <v>155</v>
      </c>
      <c r="C155" s="65" t="s">
        <v>159</v>
      </c>
      <c r="D155" s="66"/>
      <c r="E155" s="29"/>
      <c r="F155" s="24"/>
      <c r="G155" s="25"/>
      <c r="H155" s="24"/>
      <c r="I155" s="26"/>
    </row>
    <row r="156" spans="1:9" ht="13.5" customHeight="1" x14ac:dyDescent="0.2">
      <c r="A156" s="21"/>
      <c r="B156" s="35"/>
      <c r="C156" s="67" t="s">
        <v>157</v>
      </c>
      <c r="D156" s="66" t="s">
        <v>162</v>
      </c>
      <c r="E156" s="29">
        <v>19.420000000000002</v>
      </c>
      <c r="F156" s="73">
        <v>55.53</v>
      </c>
      <c r="G156" s="25">
        <v>0.24</v>
      </c>
      <c r="H156" s="24">
        <v>68.86</v>
      </c>
      <c r="I156" s="26">
        <f t="shared" ref="I156" si="23">E156*H156</f>
        <v>1337.2612000000001</v>
      </c>
    </row>
    <row r="157" spans="1:9" ht="15" customHeight="1" x14ac:dyDescent="0.2">
      <c r="A157" s="21" t="s">
        <v>120</v>
      </c>
      <c r="B157" s="74">
        <v>94274</v>
      </c>
      <c r="C157" s="27" t="s">
        <v>52</v>
      </c>
      <c r="D157" s="31" t="s">
        <v>20</v>
      </c>
      <c r="E157" s="29">
        <v>48.55</v>
      </c>
      <c r="F157" s="73">
        <v>32.47</v>
      </c>
      <c r="G157" s="25">
        <v>0.24</v>
      </c>
      <c r="H157" s="24">
        <v>40.26</v>
      </c>
      <c r="I157" s="26">
        <f t="shared" si="21"/>
        <v>1954.6229999999998</v>
      </c>
    </row>
    <row r="158" spans="1:9" ht="14.25" customHeight="1" x14ac:dyDescent="0.2">
      <c r="A158" s="21" t="s">
        <v>121</v>
      </c>
      <c r="B158" s="74">
        <v>83693</v>
      </c>
      <c r="C158" s="27" t="s">
        <v>53</v>
      </c>
      <c r="D158" s="29" t="s">
        <v>20</v>
      </c>
      <c r="E158" s="29">
        <v>48.55</v>
      </c>
      <c r="F158" s="73">
        <v>2.99</v>
      </c>
      <c r="G158" s="25">
        <v>0.24</v>
      </c>
      <c r="H158" s="24">
        <v>3.71</v>
      </c>
      <c r="I158" s="26">
        <f t="shared" si="21"/>
        <v>180.12049999999999</v>
      </c>
    </row>
    <row r="159" spans="1:9" ht="15.75" customHeight="1" x14ac:dyDescent="0.2">
      <c r="A159" s="36" t="s">
        <v>28</v>
      </c>
      <c r="B159" s="37" t="s">
        <v>35</v>
      </c>
      <c r="C159" s="47">
        <v>9527.7999999999993</v>
      </c>
      <c r="D159" s="37" t="s">
        <v>32</v>
      </c>
      <c r="E159" s="37" t="s">
        <v>30</v>
      </c>
      <c r="F159" s="37" t="s">
        <v>31</v>
      </c>
      <c r="G159" s="37" t="s">
        <v>32</v>
      </c>
      <c r="H159" s="37" t="s">
        <v>29</v>
      </c>
      <c r="I159" s="44" t="s">
        <v>34</v>
      </c>
    </row>
    <row r="160" spans="1:9" x14ac:dyDescent="0.2">
      <c r="A160" s="21"/>
      <c r="B160" s="22"/>
      <c r="C160" s="41"/>
      <c r="D160" s="22"/>
      <c r="E160" s="22"/>
      <c r="F160" s="22"/>
      <c r="G160" s="22"/>
      <c r="H160" s="22"/>
      <c r="I160" s="45"/>
    </row>
    <row r="161" spans="1:9" x14ac:dyDescent="0.2">
      <c r="A161" s="21" t="s">
        <v>125</v>
      </c>
      <c r="B161" s="22" t="s">
        <v>27</v>
      </c>
      <c r="C161" s="58" t="s">
        <v>150</v>
      </c>
      <c r="D161" s="23"/>
      <c r="E161" s="24"/>
      <c r="F161" s="24"/>
      <c r="G161" s="25"/>
      <c r="H161" s="24"/>
      <c r="I161" s="26"/>
    </row>
    <row r="162" spans="1:9" x14ac:dyDescent="0.2">
      <c r="A162" s="21" t="s">
        <v>27</v>
      </c>
      <c r="B162" s="32" t="s">
        <v>33</v>
      </c>
      <c r="C162" s="59" t="s">
        <v>149</v>
      </c>
      <c r="D162" s="29" t="s">
        <v>27</v>
      </c>
      <c r="E162" s="29" t="s">
        <v>27</v>
      </c>
      <c r="F162" s="24" t="s">
        <v>27</v>
      </c>
      <c r="G162" s="25" t="s">
        <v>27</v>
      </c>
      <c r="H162" s="24" t="s">
        <v>27</v>
      </c>
      <c r="I162" s="26" t="s">
        <v>27</v>
      </c>
    </row>
    <row r="163" spans="1:9" ht="15.75" customHeight="1" x14ac:dyDescent="0.2">
      <c r="A163" s="21" t="s">
        <v>126</v>
      </c>
      <c r="B163" s="35">
        <v>85367</v>
      </c>
      <c r="C163" s="27" t="s">
        <v>42</v>
      </c>
      <c r="D163" s="29" t="s">
        <v>21</v>
      </c>
      <c r="E163" s="29">
        <v>67.5</v>
      </c>
      <c r="F163" s="73">
        <v>20.91</v>
      </c>
      <c r="G163" s="25">
        <v>0.24</v>
      </c>
      <c r="H163" s="24">
        <v>25.93</v>
      </c>
      <c r="I163" s="26">
        <f t="shared" ref="I163:I172" si="24">E163*H163</f>
        <v>1750.2750000000001</v>
      </c>
    </row>
    <row r="164" spans="1:9" ht="12.75" customHeight="1" x14ac:dyDescent="0.2">
      <c r="A164" s="21" t="s">
        <v>127</v>
      </c>
      <c r="B164" s="32">
        <v>85335</v>
      </c>
      <c r="C164" s="27" t="s">
        <v>44</v>
      </c>
      <c r="D164" s="29" t="s">
        <v>20</v>
      </c>
      <c r="E164" s="29">
        <v>45</v>
      </c>
      <c r="F164" s="73">
        <v>6.76</v>
      </c>
      <c r="G164" s="25">
        <v>0.24</v>
      </c>
      <c r="H164" s="24">
        <v>8.3800000000000008</v>
      </c>
      <c r="I164" s="26">
        <f t="shared" si="24"/>
        <v>377.1</v>
      </c>
    </row>
    <row r="165" spans="1:9" ht="14.25" customHeight="1" x14ac:dyDescent="0.2">
      <c r="A165" s="21" t="s">
        <v>128</v>
      </c>
      <c r="B165" s="32">
        <v>72897</v>
      </c>
      <c r="C165" s="27" t="s">
        <v>46</v>
      </c>
      <c r="D165" s="29" t="s">
        <v>19</v>
      </c>
      <c r="E165" s="29">
        <v>13.5</v>
      </c>
      <c r="F165" s="73">
        <v>20.14</v>
      </c>
      <c r="G165" s="25">
        <v>0.24</v>
      </c>
      <c r="H165" s="24">
        <v>24.97</v>
      </c>
      <c r="I165" s="26">
        <f t="shared" si="24"/>
        <v>337.09499999999997</v>
      </c>
    </row>
    <row r="166" spans="1:9" ht="16.5" customHeight="1" x14ac:dyDescent="0.2">
      <c r="A166" s="21" t="s">
        <v>129</v>
      </c>
      <c r="B166" s="32" t="s">
        <v>158</v>
      </c>
      <c r="C166" s="27" t="s">
        <v>160</v>
      </c>
      <c r="D166" s="29" t="s">
        <v>19</v>
      </c>
      <c r="E166" s="29">
        <v>6.75</v>
      </c>
      <c r="F166" s="73">
        <v>4.18</v>
      </c>
      <c r="G166" s="25">
        <v>0.24</v>
      </c>
      <c r="H166" s="24">
        <v>5.18</v>
      </c>
      <c r="I166" s="26">
        <f t="shared" si="24"/>
        <v>34.964999999999996</v>
      </c>
    </row>
    <row r="167" spans="1:9" ht="15" customHeight="1" x14ac:dyDescent="0.2">
      <c r="A167" s="21" t="s">
        <v>130</v>
      </c>
      <c r="B167" s="35" t="s">
        <v>155</v>
      </c>
      <c r="C167" s="62" t="s">
        <v>159</v>
      </c>
      <c r="D167" s="29"/>
      <c r="E167" s="29"/>
      <c r="F167" s="24"/>
      <c r="G167" s="25"/>
      <c r="H167" s="24"/>
      <c r="I167" s="26"/>
    </row>
    <row r="168" spans="1:9" ht="15" customHeight="1" x14ac:dyDescent="0.2">
      <c r="A168" s="21"/>
      <c r="B168" s="35"/>
      <c r="C168" s="64" t="s">
        <v>156</v>
      </c>
      <c r="D168" s="29" t="s">
        <v>21</v>
      </c>
      <c r="E168" s="29">
        <v>49.5</v>
      </c>
      <c r="F168" s="73">
        <v>50.72</v>
      </c>
      <c r="G168" s="25">
        <v>0.24</v>
      </c>
      <c r="H168" s="24">
        <v>62.89</v>
      </c>
      <c r="I168" s="26">
        <f t="shared" ref="I168" si="25">E168*H168</f>
        <v>3113.0549999999998</v>
      </c>
    </row>
    <row r="169" spans="1:9" ht="14.25" customHeight="1" x14ac:dyDescent="0.2">
      <c r="A169" s="21" t="s">
        <v>131</v>
      </c>
      <c r="B169" s="35" t="s">
        <v>155</v>
      </c>
      <c r="C169" s="65" t="s">
        <v>159</v>
      </c>
      <c r="D169" s="66"/>
      <c r="E169" s="29"/>
      <c r="F169" s="24"/>
      <c r="G169" s="25"/>
      <c r="H169" s="24"/>
      <c r="I169" s="26"/>
    </row>
    <row r="170" spans="1:9" ht="14.25" customHeight="1" x14ac:dyDescent="0.2">
      <c r="A170" s="21"/>
      <c r="B170" s="35"/>
      <c r="C170" s="67" t="s">
        <v>157</v>
      </c>
      <c r="D170" s="66" t="s">
        <v>162</v>
      </c>
      <c r="E170" s="29">
        <v>18</v>
      </c>
      <c r="F170" s="73">
        <v>55.53</v>
      </c>
      <c r="G170" s="25">
        <v>0.24</v>
      </c>
      <c r="H170" s="24">
        <v>68.86</v>
      </c>
      <c r="I170" s="26">
        <f t="shared" ref="I170" si="26">E170*H170</f>
        <v>1239.48</v>
      </c>
    </row>
    <row r="171" spans="1:9" ht="15" customHeight="1" x14ac:dyDescent="0.2">
      <c r="A171" s="21" t="s">
        <v>132</v>
      </c>
      <c r="B171" s="74">
        <v>94274</v>
      </c>
      <c r="C171" s="27" t="s">
        <v>52</v>
      </c>
      <c r="D171" s="31" t="s">
        <v>20</v>
      </c>
      <c r="E171" s="29">
        <v>45</v>
      </c>
      <c r="F171" s="73">
        <v>32.47</v>
      </c>
      <c r="G171" s="25">
        <v>0.24</v>
      </c>
      <c r="H171" s="24">
        <v>40.26</v>
      </c>
      <c r="I171" s="26">
        <f t="shared" si="24"/>
        <v>1811.6999999999998</v>
      </c>
    </row>
    <row r="172" spans="1:9" ht="15.75" customHeight="1" x14ac:dyDescent="0.2">
      <c r="A172" s="21" t="s">
        <v>161</v>
      </c>
      <c r="B172" s="74">
        <v>83693</v>
      </c>
      <c r="C172" s="27" t="s">
        <v>53</v>
      </c>
      <c r="D172" s="29" t="s">
        <v>20</v>
      </c>
      <c r="E172" s="29">
        <v>45</v>
      </c>
      <c r="F172" s="73">
        <v>2.99</v>
      </c>
      <c r="G172" s="25">
        <v>0.24</v>
      </c>
      <c r="H172" s="24">
        <v>3.71</v>
      </c>
      <c r="I172" s="26">
        <f t="shared" si="24"/>
        <v>166.95</v>
      </c>
    </row>
    <row r="173" spans="1:9" ht="15" customHeight="1" x14ac:dyDescent="0.2">
      <c r="A173" s="36" t="s">
        <v>28</v>
      </c>
      <c r="B173" s="37" t="s">
        <v>35</v>
      </c>
      <c r="C173" s="47">
        <v>8830.64</v>
      </c>
      <c r="D173" s="37" t="s">
        <v>32</v>
      </c>
      <c r="E173" s="37" t="s">
        <v>30</v>
      </c>
      <c r="F173" s="37" t="s">
        <v>31</v>
      </c>
      <c r="G173" s="37" t="s">
        <v>32</v>
      </c>
      <c r="H173" s="37" t="s">
        <v>29</v>
      </c>
      <c r="I173" s="44" t="s">
        <v>34</v>
      </c>
    </row>
    <row r="174" spans="1:9" ht="12" customHeight="1" x14ac:dyDescent="0.2">
      <c r="A174" s="36"/>
      <c r="B174" s="37"/>
      <c r="C174" s="55"/>
      <c r="D174" s="37"/>
      <c r="E174" s="37"/>
      <c r="F174" s="37"/>
      <c r="G174" s="37"/>
      <c r="H174" s="37"/>
      <c r="I174" s="44"/>
    </row>
    <row r="175" spans="1:9" ht="15" customHeight="1" thickBot="1" x14ac:dyDescent="0.25">
      <c r="A175" s="75" t="s">
        <v>14</v>
      </c>
      <c r="B175" s="76"/>
      <c r="C175" s="76"/>
      <c r="D175" s="76"/>
      <c r="E175" s="76"/>
      <c r="F175" s="76"/>
      <c r="G175" s="76"/>
      <c r="H175" s="77"/>
      <c r="I175" s="34">
        <v>30721.31</v>
      </c>
    </row>
    <row r="176" spans="1:9" ht="15.75" customHeight="1" x14ac:dyDescent="0.2">
      <c r="A176" s="7"/>
      <c r="B176" s="2"/>
      <c r="C176" s="2"/>
      <c r="D176" s="2"/>
      <c r="E176" s="2"/>
      <c r="F176" s="2"/>
      <c r="G176" s="2"/>
      <c r="H176" s="2"/>
      <c r="I176" s="8"/>
    </row>
    <row r="177" spans="1:9" x14ac:dyDescent="0.2">
      <c r="A177" s="78" t="s">
        <v>172</v>
      </c>
      <c r="B177" s="79"/>
      <c r="C177" s="84" t="s">
        <v>165</v>
      </c>
      <c r="D177" s="85"/>
      <c r="E177" s="88" t="s">
        <v>5</v>
      </c>
      <c r="F177" s="88"/>
      <c r="G177" s="89"/>
      <c r="H177" s="90"/>
      <c r="I177" s="91"/>
    </row>
    <row r="178" spans="1:9" x14ac:dyDescent="0.2">
      <c r="A178" s="80"/>
      <c r="B178" s="81"/>
      <c r="C178" s="86"/>
      <c r="D178" s="87"/>
      <c r="E178" s="88"/>
      <c r="F178" s="88"/>
      <c r="G178" s="89"/>
      <c r="H178" s="90"/>
      <c r="I178" s="91"/>
    </row>
    <row r="179" spans="1:9" x14ac:dyDescent="0.2">
      <c r="A179" s="80"/>
      <c r="B179" s="81"/>
      <c r="C179" s="96" t="s">
        <v>166</v>
      </c>
      <c r="D179" s="87"/>
      <c r="E179" s="88"/>
      <c r="F179" s="88"/>
      <c r="G179" s="89"/>
      <c r="H179" s="90"/>
      <c r="I179" s="91"/>
    </row>
    <row r="180" spans="1:9" ht="13.5" thickBot="1" x14ac:dyDescent="0.25">
      <c r="A180" s="82"/>
      <c r="B180" s="83"/>
      <c r="C180" s="97"/>
      <c r="D180" s="98"/>
      <c r="E180" s="92"/>
      <c r="F180" s="92"/>
      <c r="G180" s="93"/>
      <c r="H180" s="94"/>
      <c r="I180" s="95"/>
    </row>
    <row r="181" spans="1:9" ht="13.5" thickBot="1" x14ac:dyDescent="0.25">
      <c r="A181" s="69"/>
      <c r="B181" s="69"/>
      <c r="C181" s="70"/>
      <c r="D181" s="70"/>
      <c r="E181" s="71"/>
      <c r="F181" s="71"/>
      <c r="G181" s="71"/>
      <c r="H181" s="71"/>
      <c r="I181" s="71"/>
    </row>
    <row r="182" spans="1:9" ht="53.25" customHeight="1" x14ac:dyDescent="0.2">
      <c r="A182" s="109"/>
      <c r="B182" s="110"/>
      <c r="C182" s="110"/>
      <c r="D182" s="110"/>
      <c r="E182" s="110"/>
      <c r="F182" s="110"/>
      <c r="G182" s="111"/>
      <c r="H182" s="13"/>
      <c r="I182" s="112" t="s">
        <v>8</v>
      </c>
    </row>
    <row r="183" spans="1:9" ht="22.5" customHeight="1" x14ac:dyDescent="0.2">
      <c r="A183" s="114" t="s">
        <v>11</v>
      </c>
      <c r="B183" s="115"/>
      <c r="C183" s="115"/>
      <c r="D183" s="115"/>
      <c r="E183" s="115"/>
      <c r="F183" s="115"/>
      <c r="G183" s="116"/>
      <c r="H183" s="68"/>
      <c r="I183" s="113"/>
    </row>
    <row r="184" spans="1:9" ht="15.75" x14ac:dyDescent="0.2">
      <c r="A184" s="117" t="s">
        <v>25</v>
      </c>
      <c r="B184" s="118"/>
      <c r="C184" s="118"/>
      <c r="D184" s="118"/>
      <c r="E184" s="118"/>
      <c r="F184" s="118"/>
      <c r="G184" s="119"/>
      <c r="H184" s="49"/>
      <c r="I184" s="4" t="s">
        <v>0</v>
      </c>
    </row>
    <row r="185" spans="1:9" ht="15.75" x14ac:dyDescent="0.2">
      <c r="A185" s="120"/>
      <c r="B185" s="121"/>
      <c r="C185" s="121"/>
      <c r="D185" s="121"/>
      <c r="E185" s="121"/>
      <c r="F185" s="121"/>
      <c r="G185" s="122"/>
      <c r="H185" s="50"/>
      <c r="I185" s="19" t="s">
        <v>133</v>
      </c>
    </row>
    <row r="186" spans="1:9" x14ac:dyDescent="0.2">
      <c r="A186" s="123" t="s">
        <v>6</v>
      </c>
      <c r="B186" s="125" t="s">
        <v>37</v>
      </c>
      <c r="C186" s="126"/>
      <c r="D186" s="126"/>
      <c r="E186" s="126"/>
      <c r="F186" s="126"/>
      <c r="G186" s="127"/>
      <c r="H186" s="20"/>
      <c r="I186" s="4" t="s">
        <v>12</v>
      </c>
    </row>
    <row r="187" spans="1:9" x14ac:dyDescent="0.2">
      <c r="A187" s="124"/>
      <c r="B187" s="128"/>
      <c r="C187" s="129"/>
      <c r="D187" s="129"/>
      <c r="E187" s="129"/>
      <c r="F187" s="129"/>
      <c r="G187" s="130"/>
      <c r="H187" s="15"/>
      <c r="I187" s="19" t="s">
        <v>170</v>
      </c>
    </row>
    <row r="188" spans="1:9" ht="34.5" customHeight="1" x14ac:dyDescent="0.2">
      <c r="A188" s="5" t="s">
        <v>9</v>
      </c>
      <c r="B188" s="1"/>
      <c r="C188" s="131" t="s">
        <v>168</v>
      </c>
      <c r="D188" s="132"/>
      <c r="E188" s="1"/>
      <c r="F188" s="1"/>
      <c r="G188" s="1"/>
      <c r="H188" s="1"/>
      <c r="I188" s="6"/>
    </row>
    <row r="189" spans="1:9" ht="18" customHeight="1" x14ac:dyDescent="0.2">
      <c r="A189" s="133" t="s">
        <v>169</v>
      </c>
      <c r="B189" s="134"/>
      <c r="C189" s="134"/>
      <c r="D189" s="134"/>
      <c r="E189" s="134"/>
      <c r="F189" s="134"/>
      <c r="G189" s="134"/>
      <c r="H189" s="135"/>
      <c r="I189" s="136"/>
    </row>
    <row r="190" spans="1:9" x14ac:dyDescent="0.2">
      <c r="A190" s="51"/>
      <c r="B190" s="52"/>
      <c r="C190" s="52"/>
      <c r="D190" s="52"/>
      <c r="E190" s="52"/>
      <c r="F190" s="52"/>
      <c r="G190" s="52"/>
      <c r="H190" s="52"/>
      <c r="I190" s="53"/>
    </row>
    <row r="191" spans="1:9" ht="15.75" customHeight="1" x14ac:dyDescent="0.2">
      <c r="A191" s="21" t="s">
        <v>134</v>
      </c>
      <c r="B191" s="22" t="s">
        <v>27</v>
      </c>
      <c r="C191" s="58" t="s">
        <v>152</v>
      </c>
      <c r="D191" s="23"/>
      <c r="E191" s="24"/>
      <c r="F191" s="24"/>
      <c r="G191" s="25"/>
      <c r="H191" s="24"/>
      <c r="I191" s="26"/>
    </row>
    <row r="192" spans="1:9" ht="15.75" customHeight="1" x14ac:dyDescent="0.2">
      <c r="A192" s="21" t="s">
        <v>27</v>
      </c>
      <c r="B192" s="32" t="s">
        <v>33</v>
      </c>
      <c r="C192" s="59" t="s">
        <v>151</v>
      </c>
      <c r="D192" s="29" t="s">
        <v>27</v>
      </c>
      <c r="E192" s="29" t="s">
        <v>27</v>
      </c>
      <c r="F192" s="24" t="s">
        <v>27</v>
      </c>
      <c r="G192" s="25" t="s">
        <v>27</v>
      </c>
      <c r="H192" s="24" t="s">
        <v>27</v>
      </c>
      <c r="I192" s="26" t="s">
        <v>27</v>
      </c>
    </row>
    <row r="193" spans="1:9" ht="14.25" customHeight="1" x14ac:dyDescent="0.2">
      <c r="A193" s="21" t="s">
        <v>135</v>
      </c>
      <c r="B193" s="35">
        <v>85367</v>
      </c>
      <c r="C193" s="27" t="s">
        <v>42</v>
      </c>
      <c r="D193" s="29" t="s">
        <v>21</v>
      </c>
      <c r="E193" s="29">
        <v>82.5</v>
      </c>
      <c r="F193" s="73">
        <v>20.91</v>
      </c>
      <c r="G193" s="25">
        <v>0.24</v>
      </c>
      <c r="H193" s="24">
        <v>25.93</v>
      </c>
      <c r="I193" s="26">
        <f t="shared" ref="I193:I202" si="27">E193*H193</f>
        <v>2139.2249999999999</v>
      </c>
    </row>
    <row r="194" spans="1:9" ht="15" customHeight="1" x14ac:dyDescent="0.2">
      <c r="A194" s="21" t="s">
        <v>136</v>
      </c>
      <c r="B194" s="32">
        <v>85335</v>
      </c>
      <c r="C194" s="27" t="s">
        <v>44</v>
      </c>
      <c r="D194" s="29" t="s">
        <v>20</v>
      </c>
      <c r="E194" s="29">
        <v>55</v>
      </c>
      <c r="F194" s="73">
        <v>6.76</v>
      </c>
      <c r="G194" s="25">
        <v>0.24</v>
      </c>
      <c r="H194" s="24">
        <v>8.3800000000000008</v>
      </c>
      <c r="I194" s="26">
        <f t="shared" si="27"/>
        <v>460.90000000000003</v>
      </c>
    </row>
    <row r="195" spans="1:9" x14ac:dyDescent="0.2">
      <c r="A195" s="21" t="s">
        <v>137</v>
      </c>
      <c r="B195" s="32">
        <v>72897</v>
      </c>
      <c r="C195" s="27" t="s">
        <v>46</v>
      </c>
      <c r="D195" s="29" t="s">
        <v>19</v>
      </c>
      <c r="E195" s="29">
        <v>16.5</v>
      </c>
      <c r="F195" s="73">
        <v>20.14</v>
      </c>
      <c r="G195" s="25">
        <v>0.24</v>
      </c>
      <c r="H195" s="24">
        <v>24.97</v>
      </c>
      <c r="I195" s="26">
        <f t="shared" si="27"/>
        <v>412.005</v>
      </c>
    </row>
    <row r="196" spans="1:9" ht="15.75" customHeight="1" x14ac:dyDescent="0.2">
      <c r="A196" s="21" t="s">
        <v>138</v>
      </c>
      <c r="B196" s="32" t="s">
        <v>158</v>
      </c>
      <c r="C196" s="27" t="s">
        <v>160</v>
      </c>
      <c r="D196" s="29" t="s">
        <v>19</v>
      </c>
      <c r="E196" s="29">
        <v>8.25</v>
      </c>
      <c r="F196" s="73">
        <v>4.18</v>
      </c>
      <c r="G196" s="25">
        <v>0.24</v>
      </c>
      <c r="H196" s="24">
        <v>5.18</v>
      </c>
      <c r="I196" s="26">
        <f t="shared" si="27"/>
        <v>42.734999999999999</v>
      </c>
    </row>
    <row r="197" spans="1:9" ht="15.75" customHeight="1" x14ac:dyDescent="0.2">
      <c r="A197" s="21" t="s">
        <v>139</v>
      </c>
      <c r="B197" s="35" t="s">
        <v>155</v>
      </c>
      <c r="C197" s="62" t="s">
        <v>159</v>
      </c>
      <c r="D197" s="29"/>
      <c r="E197" s="29"/>
      <c r="F197" s="24"/>
      <c r="G197" s="25"/>
      <c r="H197" s="24"/>
      <c r="I197" s="26"/>
    </row>
    <row r="198" spans="1:9" ht="15.75" customHeight="1" x14ac:dyDescent="0.2">
      <c r="A198" s="21"/>
      <c r="B198" s="35"/>
      <c r="C198" s="64" t="s">
        <v>156</v>
      </c>
      <c r="D198" s="29" t="s">
        <v>21</v>
      </c>
      <c r="E198" s="29">
        <v>60.5</v>
      </c>
      <c r="F198" s="73">
        <v>50.72</v>
      </c>
      <c r="G198" s="25">
        <v>0.24</v>
      </c>
      <c r="H198" s="24">
        <v>62.89</v>
      </c>
      <c r="I198" s="26">
        <f t="shared" ref="I198" si="28">E198*H198</f>
        <v>3804.8450000000003</v>
      </c>
    </row>
    <row r="199" spans="1:9" ht="15" customHeight="1" x14ac:dyDescent="0.2">
      <c r="A199" s="21" t="s">
        <v>140</v>
      </c>
      <c r="B199" s="35" t="s">
        <v>155</v>
      </c>
      <c r="C199" s="65" t="s">
        <v>159</v>
      </c>
      <c r="D199" s="66"/>
      <c r="E199" s="29"/>
      <c r="F199" s="24"/>
      <c r="G199" s="25"/>
      <c r="H199" s="24"/>
      <c r="I199" s="26"/>
    </row>
    <row r="200" spans="1:9" ht="15" customHeight="1" x14ac:dyDescent="0.2">
      <c r="A200" s="21"/>
      <c r="B200" s="35"/>
      <c r="C200" s="67" t="s">
        <v>157</v>
      </c>
      <c r="D200" s="66" t="s">
        <v>162</v>
      </c>
      <c r="E200" s="29">
        <v>22</v>
      </c>
      <c r="F200" s="73">
        <v>55.53</v>
      </c>
      <c r="G200" s="25">
        <v>0.24</v>
      </c>
      <c r="H200" s="24">
        <v>68.86</v>
      </c>
      <c r="I200" s="26">
        <f t="shared" ref="I200" si="29">E200*H200</f>
        <v>1514.92</v>
      </c>
    </row>
    <row r="201" spans="1:9" ht="15" customHeight="1" x14ac:dyDescent="0.2">
      <c r="A201" s="21" t="s">
        <v>141</v>
      </c>
      <c r="B201" s="74">
        <v>94274</v>
      </c>
      <c r="C201" s="27" t="s">
        <v>52</v>
      </c>
      <c r="D201" s="31" t="s">
        <v>20</v>
      </c>
      <c r="E201" s="29">
        <v>55</v>
      </c>
      <c r="F201" s="73">
        <v>32.47</v>
      </c>
      <c r="G201" s="25">
        <v>0.24</v>
      </c>
      <c r="H201" s="24">
        <v>40.26</v>
      </c>
      <c r="I201" s="26">
        <f t="shared" si="27"/>
        <v>2214.2999999999997</v>
      </c>
    </row>
    <row r="202" spans="1:9" ht="15" customHeight="1" x14ac:dyDescent="0.2">
      <c r="A202" s="21" t="s">
        <v>142</v>
      </c>
      <c r="B202" s="74">
        <v>83693</v>
      </c>
      <c r="C202" s="27" t="s">
        <v>53</v>
      </c>
      <c r="D202" s="29" t="s">
        <v>20</v>
      </c>
      <c r="E202" s="29">
        <v>55</v>
      </c>
      <c r="F202" s="73">
        <v>2.99</v>
      </c>
      <c r="G202" s="25">
        <v>0.24</v>
      </c>
      <c r="H202" s="24">
        <v>3.71</v>
      </c>
      <c r="I202" s="26">
        <f t="shared" si="27"/>
        <v>204.05</v>
      </c>
    </row>
    <row r="203" spans="1:9" x14ac:dyDescent="0.2">
      <c r="A203" s="36" t="s">
        <v>28</v>
      </c>
      <c r="B203" s="37" t="s">
        <v>35</v>
      </c>
      <c r="C203" s="47">
        <v>10793</v>
      </c>
      <c r="D203" s="37" t="s">
        <v>32</v>
      </c>
      <c r="E203" s="37" t="s">
        <v>30</v>
      </c>
      <c r="F203" s="37" t="s">
        <v>31</v>
      </c>
      <c r="G203" s="37" t="s">
        <v>32</v>
      </c>
      <c r="H203" s="37" t="s">
        <v>29</v>
      </c>
      <c r="I203" s="44" t="s">
        <v>34</v>
      </c>
    </row>
    <row r="204" spans="1:9" x14ac:dyDescent="0.2">
      <c r="A204" s="36"/>
      <c r="B204" s="37"/>
      <c r="C204" s="55"/>
      <c r="D204" s="37"/>
      <c r="E204" s="37"/>
      <c r="F204" s="37"/>
      <c r="G204" s="37"/>
      <c r="H204" s="37"/>
      <c r="I204" s="44"/>
    </row>
    <row r="205" spans="1:9" ht="14.25" customHeight="1" x14ac:dyDescent="0.2">
      <c r="A205" s="21" t="s">
        <v>173</v>
      </c>
      <c r="B205" s="22" t="s">
        <v>27</v>
      </c>
      <c r="C205" s="58" t="s">
        <v>174</v>
      </c>
      <c r="D205" s="23"/>
      <c r="E205" s="24"/>
      <c r="F205" s="24"/>
      <c r="G205" s="25"/>
      <c r="H205" s="24"/>
      <c r="I205" s="26"/>
    </row>
    <row r="206" spans="1:9" x14ac:dyDescent="0.2">
      <c r="A206" s="21" t="s">
        <v>27</v>
      </c>
      <c r="B206" s="32" t="s">
        <v>33</v>
      </c>
      <c r="C206" s="59" t="s">
        <v>175</v>
      </c>
      <c r="D206" s="29" t="s">
        <v>27</v>
      </c>
      <c r="E206" s="29" t="s">
        <v>27</v>
      </c>
      <c r="F206" s="24" t="s">
        <v>27</v>
      </c>
      <c r="G206" s="25" t="s">
        <v>27</v>
      </c>
      <c r="H206" s="24" t="s">
        <v>27</v>
      </c>
      <c r="I206" s="26" t="s">
        <v>27</v>
      </c>
    </row>
    <row r="207" spans="1:9" x14ac:dyDescent="0.2">
      <c r="A207" s="21" t="s">
        <v>176</v>
      </c>
      <c r="B207" s="35">
        <v>85367</v>
      </c>
      <c r="C207" s="27" t="s">
        <v>42</v>
      </c>
      <c r="D207" s="29" t="s">
        <v>21</v>
      </c>
      <c r="E207" s="29">
        <v>52.5</v>
      </c>
      <c r="F207" s="73">
        <v>20.91</v>
      </c>
      <c r="G207" s="25">
        <v>0.24</v>
      </c>
      <c r="H207" s="24">
        <v>25.93</v>
      </c>
      <c r="I207" s="26">
        <f t="shared" ref="I207:I217" si="30">E207*H207</f>
        <v>1361.325</v>
      </c>
    </row>
    <row r="208" spans="1:9" x14ac:dyDescent="0.2">
      <c r="A208" s="21" t="s">
        <v>177</v>
      </c>
      <c r="B208" s="32">
        <v>85335</v>
      </c>
      <c r="C208" s="27" t="s">
        <v>44</v>
      </c>
      <c r="D208" s="29" t="s">
        <v>20</v>
      </c>
      <c r="E208" s="29">
        <v>35</v>
      </c>
      <c r="F208" s="73">
        <v>6.76</v>
      </c>
      <c r="G208" s="25">
        <v>0.24</v>
      </c>
      <c r="H208" s="24">
        <v>8.3800000000000008</v>
      </c>
      <c r="I208" s="26">
        <f t="shared" si="30"/>
        <v>293.3</v>
      </c>
    </row>
    <row r="209" spans="1:9" x14ac:dyDescent="0.2">
      <c r="A209" s="21" t="s">
        <v>178</v>
      </c>
      <c r="B209" s="32">
        <v>72897</v>
      </c>
      <c r="C209" s="27" t="s">
        <v>46</v>
      </c>
      <c r="D209" s="29" t="s">
        <v>19</v>
      </c>
      <c r="E209" s="29">
        <v>10.5</v>
      </c>
      <c r="F209" s="73">
        <v>20.14</v>
      </c>
      <c r="G209" s="25">
        <v>0.24</v>
      </c>
      <c r="H209" s="24">
        <v>24.97</v>
      </c>
      <c r="I209" s="26">
        <f t="shared" si="30"/>
        <v>262.185</v>
      </c>
    </row>
    <row r="210" spans="1:9" x14ac:dyDescent="0.2">
      <c r="A210" s="21" t="s">
        <v>179</v>
      </c>
      <c r="B210" s="32" t="s">
        <v>158</v>
      </c>
      <c r="C210" s="27" t="s">
        <v>160</v>
      </c>
      <c r="D210" s="29" t="s">
        <v>19</v>
      </c>
      <c r="E210" s="29">
        <v>5.25</v>
      </c>
      <c r="F210" s="73">
        <v>4.18</v>
      </c>
      <c r="G210" s="25">
        <v>0.24</v>
      </c>
      <c r="H210" s="24">
        <v>5.18</v>
      </c>
      <c r="I210" s="26">
        <f t="shared" si="30"/>
        <v>27.195</v>
      </c>
    </row>
    <row r="211" spans="1:9" x14ac:dyDescent="0.2">
      <c r="A211" s="21" t="s">
        <v>181</v>
      </c>
      <c r="B211" s="35" t="s">
        <v>155</v>
      </c>
      <c r="C211" s="62" t="s">
        <v>159</v>
      </c>
      <c r="D211" s="29"/>
      <c r="E211" s="29"/>
      <c r="F211" s="24"/>
      <c r="G211" s="25"/>
      <c r="H211" s="24"/>
      <c r="I211" s="26"/>
    </row>
    <row r="212" spans="1:9" x14ac:dyDescent="0.2">
      <c r="A212" s="21"/>
      <c r="B212" s="35"/>
      <c r="C212" s="64" t="s">
        <v>156</v>
      </c>
      <c r="D212" s="29" t="s">
        <v>21</v>
      </c>
      <c r="E212" s="29">
        <v>38.5</v>
      </c>
      <c r="F212" s="73">
        <v>50.72</v>
      </c>
      <c r="G212" s="25">
        <v>0.24</v>
      </c>
      <c r="H212" s="24">
        <v>62.89</v>
      </c>
      <c r="I212" s="26">
        <f t="shared" ref="I212" si="31">E212*H212</f>
        <v>2421.2649999999999</v>
      </c>
    </row>
    <row r="213" spans="1:9" x14ac:dyDescent="0.2">
      <c r="A213" s="21" t="s">
        <v>182</v>
      </c>
      <c r="B213" s="35" t="s">
        <v>155</v>
      </c>
      <c r="C213" s="65" t="s">
        <v>159</v>
      </c>
      <c r="D213" s="66"/>
      <c r="E213" s="29"/>
      <c r="F213" s="24"/>
      <c r="G213" s="25"/>
      <c r="H213" s="24"/>
      <c r="I213" s="26"/>
    </row>
    <row r="214" spans="1:9" x14ac:dyDescent="0.2">
      <c r="A214" s="21"/>
      <c r="B214" s="35"/>
      <c r="C214" s="67" t="s">
        <v>157</v>
      </c>
      <c r="D214" s="66" t="s">
        <v>162</v>
      </c>
      <c r="E214" s="29">
        <v>14</v>
      </c>
      <c r="F214" s="73">
        <v>55.53</v>
      </c>
      <c r="G214" s="25">
        <v>0.24</v>
      </c>
      <c r="H214" s="24">
        <v>68.86</v>
      </c>
      <c r="I214" s="26">
        <f t="shared" ref="I214:I217" si="32">E214*H214</f>
        <v>964.04</v>
      </c>
    </row>
    <row r="215" spans="1:9" x14ac:dyDescent="0.2">
      <c r="A215" s="21" t="s">
        <v>183</v>
      </c>
      <c r="B215" s="74">
        <v>94274</v>
      </c>
      <c r="C215" s="27" t="s">
        <v>52</v>
      </c>
      <c r="D215" s="31" t="s">
        <v>20</v>
      </c>
      <c r="E215" s="29">
        <v>35</v>
      </c>
      <c r="F215" s="73">
        <v>32.47</v>
      </c>
      <c r="G215" s="25">
        <v>0.24</v>
      </c>
      <c r="H215" s="24">
        <v>40.26</v>
      </c>
      <c r="I215" s="26">
        <f t="shared" si="32"/>
        <v>1409.1</v>
      </c>
    </row>
    <row r="216" spans="1:9" x14ac:dyDescent="0.2">
      <c r="A216" s="21" t="s">
        <v>180</v>
      </c>
      <c r="B216" s="74">
        <v>83693</v>
      </c>
      <c r="C216" s="27" t="s">
        <v>53</v>
      </c>
      <c r="D216" s="29" t="s">
        <v>20</v>
      </c>
      <c r="E216" s="29">
        <v>35</v>
      </c>
      <c r="F216" s="73">
        <v>2.99</v>
      </c>
      <c r="G216" s="25">
        <v>0.24</v>
      </c>
      <c r="H216" s="24">
        <v>3.71</v>
      </c>
      <c r="I216" s="26">
        <f t="shared" si="32"/>
        <v>129.85</v>
      </c>
    </row>
    <row r="217" spans="1:9" x14ac:dyDescent="0.2">
      <c r="A217" s="21" t="s">
        <v>184</v>
      </c>
      <c r="B217" s="74">
        <v>10848</v>
      </c>
      <c r="C217" s="27" t="s">
        <v>122</v>
      </c>
      <c r="D217" s="48" t="s">
        <v>123</v>
      </c>
      <c r="E217" s="48">
        <v>1</v>
      </c>
      <c r="F217" s="73">
        <v>866.82</v>
      </c>
      <c r="G217" s="25">
        <v>0.24</v>
      </c>
      <c r="H217" s="24">
        <f t="shared" ref="H217" si="33">(F217*0.24)+F217</f>
        <v>1074.8568</v>
      </c>
      <c r="I217" s="26">
        <f t="shared" si="32"/>
        <v>1074.8568</v>
      </c>
    </row>
    <row r="218" spans="1:9" x14ac:dyDescent="0.2">
      <c r="A218" s="36" t="s">
        <v>28</v>
      </c>
      <c r="B218" s="37" t="s">
        <v>35</v>
      </c>
      <c r="C218" s="47">
        <v>7943.14</v>
      </c>
      <c r="D218" s="37" t="s">
        <v>32</v>
      </c>
      <c r="E218" s="37" t="s">
        <v>30</v>
      </c>
      <c r="F218" s="37" t="s">
        <v>31</v>
      </c>
      <c r="G218" s="37" t="s">
        <v>32</v>
      </c>
      <c r="H218" s="37" t="s">
        <v>29</v>
      </c>
      <c r="I218" s="44" t="s">
        <v>34</v>
      </c>
    </row>
    <row r="219" spans="1:9" x14ac:dyDescent="0.2">
      <c r="A219" s="36"/>
      <c r="B219" s="37"/>
      <c r="C219" s="55"/>
      <c r="D219" s="37"/>
      <c r="E219" s="37"/>
      <c r="F219" s="37"/>
      <c r="G219" s="37"/>
      <c r="H219" s="37"/>
      <c r="I219" s="44"/>
    </row>
    <row r="220" spans="1:9" x14ac:dyDescent="0.2">
      <c r="A220" s="38" t="s">
        <v>36</v>
      </c>
      <c r="B220" s="37" t="s">
        <v>35</v>
      </c>
      <c r="C220" s="61">
        <f>C25+C39+C53+C85+C99+C113+C145+C159+C173+C203+C218</f>
        <v>115942.406</v>
      </c>
      <c r="D220" s="37" t="s">
        <v>32</v>
      </c>
      <c r="E220" s="37" t="s">
        <v>30</v>
      </c>
      <c r="F220" s="37" t="s">
        <v>31</v>
      </c>
      <c r="G220" s="37" t="s">
        <v>32</v>
      </c>
      <c r="H220" s="37" t="s">
        <v>29</v>
      </c>
      <c r="I220" s="44" t="s">
        <v>34</v>
      </c>
    </row>
    <row r="221" spans="1:9" x14ac:dyDescent="0.2">
      <c r="A221" s="54"/>
      <c r="B221" s="22"/>
      <c r="C221" s="41"/>
      <c r="D221" s="22"/>
      <c r="E221" s="22"/>
      <c r="F221" s="22"/>
      <c r="G221" s="22"/>
      <c r="H221" s="22"/>
      <c r="I221" s="45"/>
    </row>
    <row r="222" spans="1:9" ht="15.75" customHeight="1" thickBot="1" x14ac:dyDescent="0.25">
      <c r="A222" s="75" t="s">
        <v>14</v>
      </c>
      <c r="B222" s="76"/>
      <c r="C222" s="76"/>
      <c r="D222" s="76"/>
      <c r="E222" s="76"/>
      <c r="F222" s="76"/>
      <c r="G222" s="76"/>
      <c r="H222" s="77"/>
      <c r="I222" s="34">
        <v>115942.41</v>
      </c>
    </row>
    <row r="223" spans="1:9" x14ac:dyDescent="0.2">
      <c r="A223" s="7"/>
      <c r="B223" s="2"/>
      <c r="C223" s="2"/>
      <c r="D223" s="2"/>
      <c r="E223" s="2"/>
      <c r="F223" s="2"/>
      <c r="G223" s="2"/>
      <c r="H223" s="2"/>
      <c r="I223" s="8"/>
    </row>
    <row r="224" spans="1:9" ht="12.75" customHeight="1" x14ac:dyDescent="0.2">
      <c r="A224" s="78" t="s">
        <v>171</v>
      </c>
      <c r="B224" s="79"/>
      <c r="C224" s="84" t="s">
        <v>163</v>
      </c>
      <c r="D224" s="99"/>
      <c r="E224" s="84" t="s">
        <v>5</v>
      </c>
      <c r="F224" s="101"/>
      <c r="G224" s="101"/>
      <c r="H224" s="101"/>
      <c r="I224" s="102"/>
    </row>
    <row r="225" spans="1:9" x14ac:dyDescent="0.2">
      <c r="A225" s="80"/>
      <c r="B225" s="81"/>
      <c r="C225" s="96"/>
      <c r="D225" s="100"/>
      <c r="E225" s="96"/>
      <c r="F225" s="103"/>
      <c r="G225" s="103"/>
      <c r="H225" s="103"/>
      <c r="I225" s="104"/>
    </row>
    <row r="226" spans="1:9" x14ac:dyDescent="0.2">
      <c r="A226" s="80"/>
      <c r="B226" s="81"/>
      <c r="C226" s="96" t="s">
        <v>167</v>
      </c>
      <c r="D226" s="100"/>
      <c r="E226" s="96"/>
      <c r="F226" s="103"/>
      <c r="G226" s="103"/>
      <c r="H226" s="103"/>
      <c r="I226" s="104"/>
    </row>
    <row r="227" spans="1:9" ht="13.5" thickBot="1" x14ac:dyDescent="0.25">
      <c r="A227" s="82"/>
      <c r="B227" s="83"/>
      <c r="C227" s="105"/>
      <c r="D227" s="108"/>
      <c r="E227" s="105"/>
      <c r="F227" s="106"/>
      <c r="G227" s="106"/>
      <c r="H227" s="106"/>
      <c r="I227" s="107"/>
    </row>
  </sheetData>
  <mergeCells count="79">
    <mergeCell ref="A10:A11"/>
    <mergeCell ref="A2:G2"/>
    <mergeCell ref="A1:G1"/>
    <mergeCell ref="A8:I8"/>
    <mergeCell ref="D10:D11"/>
    <mergeCell ref="A5:A6"/>
    <mergeCell ref="H10:H11"/>
    <mergeCell ref="B5:G6"/>
    <mergeCell ref="F10:F11"/>
    <mergeCell ref="A3:G4"/>
    <mergeCell ref="G10:G11"/>
    <mergeCell ref="B10:B11"/>
    <mergeCell ref="I1:I2"/>
    <mergeCell ref="C10:C11"/>
    <mergeCell ref="E10:E11"/>
    <mergeCell ref="I10:I11"/>
    <mergeCell ref="A115:H115"/>
    <mergeCell ref="C119:D120"/>
    <mergeCell ref="E117:I120"/>
    <mergeCell ref="A117:B120"/>
    <mergeCell ref="C117:D118"/>
    <mergeCell ref="I131:I132"/>
    <mergeCell ref="A122:G122"/>
    <mergeCell ref="I122:I123"/>
    <mergeCell ref="A123:G123"/>
    <mergeCell ref="A124:G125"/>
    <mergeCell ref="A126:A127"/>
    <mergeCell ref="B126:G127"/>
    <mergeCell ref="C7:D7"/>
    <mergeCell ref="C128:D128"/>
    <mergeCell ref="A129:I129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A62:G62"/>
    <mergeCell ref="I62:I63"/>
    <mergeCell ref="A63:G63"/>
    <mergeCell ref="A64:G65"/>
    <mergeCell ref="A66:A67"/>
    <mergeCell ref="B66:G67"/>
    <mergeCell ref="C68:D68"/>
    <mergeCell ref="A69:I69"/>
    <mergeCell ref="A55:H55"/>
    <mergeCell ref="A57:B60"/>
    <mergeCell ref="C57:D58"/>
    <mergeCell ref="E57:I60"/>
    <mergeCell ref="C59:D60"/>
    <mergeCell ref="F71:F72"/>
    <mergeCell ref="G71:G72"/>
    <mergeCell ref="H71:H72"/>
    <mergeCell ref="I71:I72"/>
    <mergeCell ref="A71:A72"/>
    <mergeCell ref="B71:B72"/>
    <mergeCell ref="C71:C72"/>
    <mergeCell ref="D71:D72"/>
    <mergeCell ref="E71:E72"/>
    <mergeCell ref="A224:B227"/>
    <mergeCell ref="C224:D225"/>
    <mergeCell ref="E224:I227"/>
    <mergeCell ref="C226:D227"/>
    <mergeCell ref="A182:G182"/>
    <mergeCell ref="I182:I183"/>
    <mergeCell ref="A183:G183"/>
    <mergeCell ref="A184:G185"/>
    <mergeCell ref="A186:A187"/>
    <mergeCell ref="B186:G187"/>
    <mergeCell ref="C188:D188"/>
    <mergeCell ref="A189:I189"/>
    <mergeCell ref="A222:H222"/>
    <mergeCell ref="A175:H175"/>
    <mergeCell ref="A177:B180"/>
    <mergeCell ref="C177:D178"/>
    <mergeCell ref="E177:I180"/>
    <mergeCell ref="C179:D180"/>
  </mergeCells>
  <phoneticPr fontId="0" type="noConversion"/>
  <printOptions horizontalCentered="1"/>
  <pageMargins left="0.51181102362204722" right="0.59055118110236227" top="0.59055118110236227" bottom="0.59055118110236227" header="0.51181102362204722" footer="0.51181102362204722"/>
  <pageSetup paperSize="9" scale="54" orientation="landscape" verticalDpi="300" r:id="rId1"/>
  <headerFooter alignWithMargins="0"/>
  <rowBreaks count="3" manualBreakCount="3">
    <brk id="61" max="8" man="1"/>
    <brk id="121" max="8" man="1"/>
    <brk id="1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A1</vt:lpstr>
      <vt:lpstr>'A1'!Area_de_impressao</vt:lpstr>
      <vt:lpstr>'A1'!Texto16</vt:lpstr>
      <vt:lpstr>'A1'!Texto3</vt:lpstr>
      <vt:lpstr>'A1'!Texto4</vt:lpstr>
      <vt:lpstr>'A1'!Texto5</vt:lpstr>
    </vt:vector>
  </TitlesOfParts>
  <Company>Prefeirura Blumenau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Prefeirura Blumenau</dc:creator>
  <cp:lastModifiedBy>Onildo Dalbosco Junior</cp:lastModifiedBy>
  <cp:lastPrinted>2016-01-20T10:15:39Z</cp:lastPrinted>
  <dcterms:created xsi:type="dcterms:W3CDTF">2003-10-24T18:12:58Z</dcterms:created>
  <dcterms:modified xsi:type="dcterms:W3CDTF">2017-04-08T11:30:50Z</dcterms:modified>
</cp:coreProperties>
</file>